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N:\BRNO-Olší\DPS\CD\DWG\D\D.15-SO 372\"/>
    </mc:Choice>
  </mc:AlternateContent>
  <xr:revisionPtr revIDLastSave="0" documentId="13_ncr:1_{E9853273-B46D-4F05-A816-3D600361C5D6}" xr6:coauthVersionLast="45" xr6:coauthVersionMax="45" xr10:uidLastSave="{00000000-0000-0000-0000-000000000000}"/>
  <bookViews>
    <workbookView xWindow="28680" yWindow="-120" windowWidth="29040" windowHeight="16440" xr2:uid="{00000000-000D-0000-FFFF-FFFF00000000}"/>
  </bookViews>
  <sheets>
    <sheet name="D.15.3" sheetId="6" r:id="rId1"/>
    <sheet name="VR_vodpříp_D.15.3" sheetId="8" r:id="rId2"/>
    <sheet name="POVRCHY vod příp" sheetId="2" r:id="rId3"/>
  </sheets>
  <definedNames>
    <definedName name="_xlnm.Print_Titles" localSheetId="2">'POVRCHY vod příp'!$6:$12</definedName>
    <definedName name="_xlnm.Print_Titles" localSheetId="1">VR_vodpříp_D.15.3!$6:$12</definedName>
    <definedName name="_xlnm.Print_Area" localSheetId="0">'D.15.3'!$B$1:$J$60</definedName>
    <definedName name="_xlnm.Print_Area" localSheetId="2">'POVRCHY vod příp'!$N$213:$BJ$244</definedName>
    <definedName name="_xlnm.Print_Area" localSheetId="1">VR_vodpříp_D.15.3!$C$222:$M$259</definedName>
    <definedName name="OLE_LINK1" localSheetId="0">'D.15.3'!$A$31</definedName>
    <definedName name="řad31" localSheetId="1" hidden="1">{#N/A,#N/A,TRUE,"Titul";#N/A,#N/A,TRUE,"var1.rek";#N/A,#N/A,TRUE,"řad A2-1-2";#N/A,#N/A,TRUE,"řad A2-2-2"}</definedName>
    <definedName name="řad31" hidden="1">{#N/A,#N/A,TRUE,"Titul";#N/A,#N/A,TRUE,"var1.rek";#N/A,#N/A,TRUE,"řad A2-1-2";#N/A,#N/A,TRUE,"řad A2-2-2"}</definedName>
    <definedName name="wrn.TISK._.S1." localSheetId="1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  <definedName name="wrn.TISK._.S1.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</definedNames>
  <calcPr calcId="181029"/>
</workbook>
</file>

<file path=xl/calcChain.xml><?xml version="1.0" encoding="utf-8"?>
<calcChain xmlns="http://schemas.openxmlformats.org/spreadsheetml/2006/main">
  <c r="BJ6" i="2" l="1"/>
  <c r="N231" i="2"/>
  <c r="N223" i="2"/>
  <c r="O263" i="8" l="1"/>
  <c r="J192" i="8"/>
  <c r="AI245" i="8"/>
  <c r="AC245" i="8"/>
  <c r="X245" i="8"/>
  <c r="N13" i="2" l="1"/>
  <c r="N14" i="2"/>
  <c r="O14" i="2"/>
  <c r="BL129" i="2"/>
  <c r="BK129" i="2" s="1"/>
  <c r="BL128" i="2"/>
  <c r="BM128" i="2" s="1"/>
  <c r="BK128" i="2"/>
  <c r="BL127" i="2"/>
  <c r="BK127" i="2" s="1"/>
  <c r="BL126" i="2"/>
  <c r="BM126" i="2" s="1"/>
  <c r="BL125" i="2"/>
  <c r="BM125" i="2" s="1"/>
  <c r="BK125" i="2"/>
  <c r="BL124" i="2"/>
  <c r="BK124" i="2" s="1"/>
  <c r="BL123" i="2"/>
  <c r="BM123" i="2" s="1"/>
  <c r="BL122" i="2"/>
  <c r="BL121" i="2"/>
  <c r="BK121" i="2" s="1"/>
  <c r="BL120" i="2"/>
  <c r="BM120" i="2" s="1"/>
  <c r="BL119" i="2"/>
  <c r="BK119" i="2" s="1"/>
  <c r="BL118" i="2"/>
  <c r="BM118" i="2" s="1"/>
  <c r="BK118" i="2"/>
  <c r="BL117" i="2"/>
  <c r="BM117" i="2" s="1"/>
  <c r="BL116" i="2"/>
  <c r="BK116" i="2" s="1"/>
  <c r="BL115" i="2"/>
  <c r="BM115" i="2" s="1"/>
  <c r="BL114" i="2"/>
  <c r="BL113" i="2"/>
  <c r="BK113" i="2" s="1"/>
  <c r="BL112" i="2"/>
  <c r="BM112" i="2" s="1"/>
  <c r="BK112" i="2"/>
  <c r="BL111" i="2"/>
  <c r="BK111" i="2" s="1"/>
  <c r="BL110" i="2"/>
  <c r="BM110" i="2" s="1"/>
  <c r="BL109" i="2"/>
  <c r="BM109" i="2" s="1"/>
  <c r="BK109" i="2"/>
  <c r="BL108" i="2"/>
  <c r="BK108" i="2" s="1"/>
  <c r="BL107" i="2"/>
  <c r="BM107" i="2" s="1"/>
  <c r="BL106" i="2"/>
  <c r="BL105" i="2"/>
  <c r="BK105" i="2" s="1"/>
  <c r="BL104" i="2"/>
  <c r="BM104" i="2" s="1"/>
  <c r="BL103" i="2"/>
  <c r="BK103" i="2" s="1"/>
  <c r="BL102" i="2"/>
  <c r="BM102" i="2" s="1"/>
  <c r="BK102" i="2"/>
  <c r="BL101" i="2"/>
  <c r="BM101" i="2" s="1"/>
  <c r="BL100" i="2"/>
  <c r="BK100" i="2" s="1"/>
  <c r="BL99" i="2"/>
  <c r="BM99" i="2" s="1"/>
  <c r="BL98" i="2"/>
  <c r="BK98" i="2" s="1"/>
  <c r="BL97" i="2"/>
  <c r="BK97" i="2" s="1"/>
  <c r="BL96" i="2"/>
  <c r="BM96" i="2" s="1"/>
  <c r="BL95" i="2"/>
  <c r="BK95" i="2" s="1"/>
  <c r="BL94" i="2"/>
  <c r="BM94" i="2" s="1"/>
  <c r="BL93" i="2"/>
  <c r="BM93" i="2" s="1"/>
  <c r="BL92" i="2"/>
  <c r="BK92" i="2" s="1"/>
  <c r="BL91" i="2"/>
  <c r="BM91" i="2" s="1"/>
  <c r="BL90" i="2"/>
  <c r="BK90" i="2" s="1"/>
  <c r="BL89" i="2"/>
  <c r="BK89" i="2" s="1"/>
  <c r="BL88" i="2"/>
  <c r="BM88" i="2" s="1"/>
  <c r="BL87" i="2"/>
  <c r="BK87" i="2" s="1"/>
  <c r="BL86" i="2"/>
  <c r="BM86" i="2" s="1"/>
  <c r="BL85" i="2"/>
  <c r="BM85" i="2" s="1"/>
  <c r="BL84" i="2"/>
  <c r="BK84" i="2" s="1"/>
  <c r="BL83" i="2"/>
  <c r="BM83" i="2" s="1"/>
  <c r="BL82" i="2"/>
  <c r="BK82" i="2" s="1"/>
  <c r="BL81" i="2"/>
  <c r="BK81" i="2" s="1"/>
  <c r="BL80" i="2"/>
  <c r="BM80" i="2" s="1"/>
  <c r="BL79" i="2"/>
  <c r="BK79" i="2" s="1"/>
  <c r="BL78" i="2"/>
  <c r="BM78" i="2" s="1"/>
  <c r="BK78" i="2"/>
  <c r="BL74" i="2"/>
  <c r="BK74" i="2" s="1"/>
  <c r="BL73" i="2"/>
  <c r="BK73" i="2" s="1"/>
  <c r="BL72" i="2"/>
  <c r="BM72" i="2" s="1"/>
  <c r="BL71" i="2"/>
  <c r="BM71" i="2" s="1"/>
  <c r="BK71" i="2"/>
  <c r="BL70" i="2"/>
  <c r="BM70" i="2" s="1"/>
  <c r="BL69" i="2"/>
  <c r="BM69" i="2" s="1"/>
  <c r="BL68" i="2"/>
  <c r="BL67" i="2"/>
  <c r="BM67" i="2" s="1"/>
  <c r="BL66" i="2"/>
  <c r="BK66" i="2" s="1"/>
  <c r="BL65" i="2"/>
  <c r="BK65" i="2" s="1"/>
  <c r="BL64" i="2"/>
  <c r="BM64" i="2" s="1"/>
  <c r="BL63" i="2"/>
  <c r="BM63" i="2" s="1"/>
  <c r="BL62" i="2"/>
  <c r="BM62" i="2" s="1"/>
  <c r="BL61" i="2"/>
  <c r="BM61" i="2" s="1"/>
  <c r="BL60" i="2"/>
  <c r="BL59" i="2"/>
  <c r="BM59" i="2" s="1"/>
  <c r="BK59" i="2"/>
  <c r="BL58" i="2"/>
  <c r="BK58" i="2" s="1"/>
  <c r="BL57" i="2"/>
  <c r="BK57" i="2" s="1"/>
  <c r="BL56" i="2"/>
  <c r="BM56" i="2" s="1"/>
  <c r="BL55" i="2"/>
  <c r="BK55" i="2" s="1"/>
  <c r="BL54" i="2"/>
  <c r="BM54" i="2" s="1"/>
  <c r="BL53" i="2"/>
  <c r="BM53" i="2" s="1"/>
  <c r="BL52" i="2"/>
  <c r="BL51" i="2"/>
  <c r="BM51" i="2" s="1"/>
  <c r="BL50" i="2"/>
  <c r="BK50" i="2" s="1"/>
  <c r="BL49" i="2"/>
  <c r="BK49" i="2" s="1"/>
  <c r="BL48" i="2"/>
  <c r="BM48" i="2" s="1"/>
  <c r="BL47" i="2"/>
  <c r="BM47" i="2" s="1"/>
  <c r="BK47" i="2"/>
  <c r="BL46" i="2"/>
  <c r="BM46" i="2" s="1"/>
  <c r="BL45" i="2"/>
  <c r="BM45" i="2" s="1"/>
  <c r="BL44" i="2"/>
  <c r="BL43" i="2"/>
  <c r="BM43" i="2" s="1"/>
  <c r="BL42" i="2"/>
  <c r="BK42" i="2" s="1"/>
  <c r="BL41" i="2"/>
  <c r="BK41" i="2" s="1"/>
  <c r="BL40" i="2"/>
  <c r="BM40" i="2" s="1"/>
  <c r="BL39" i="2"/>
  <c r="BM39" i="2" s="1"/>
  <c r="BK39" i="2"/>
  <c r="BL38" i="2"/>
  <c r="BM38" i="2" s="1"/>
  <c r="BL37" i="2"/>
  <c r="BM37" i="2" s="1"/>
  <c r="BL36" i="2"/>
  <c r="BL35" i="2"/>
  <c r="BM35" i="2" s="1"/>
  <c r="BL34" i="2"/>
  <c r="BK34" i="2" s="1"/>
  <c r="BL33" i="2"/>
  <c r="BK33" i="2" s="1"/>
  <c r="BL32" i="2"/>
  <c r="BM32" i="2" s="1"/>
  <c r="BL31" i="2"/>
  <c r="BM31" i="2" s="1"/>
  <c r="BK31" i="2"/>
  <c r="BL30" i="2"/>
  <c r="BM30" i="2" s="1"/>
  <c r="BK30" i="2"/>
  <c r="BL29" i="2"/>
  <c r="BM29" i="2" s="1"/>
  <c r="BL28" i="2"/>
  <c r="BL27" i="2"/>
  <c r="BM27" i="2" s="1"/>
  <c r="BL26" i="2"/>
  <c r="BK26" i="2" s="1"/>
  <c r="BL25" i="2"/>
  <c r="BK25" i="2" s="1"/>
  <c r="BL24" i="2"/>
  <c r="BM24" i="2" s="1"/>
  <c r="BL23" i="2"/>
  <c r="BM23" i="2" s="1"/>
  <c r="BK23" i="2"/>
  <c r="BL22" i="2"/>
  <c r="BM22" i="2" s="1"/>
  <c r="BL21" i="2"/>
  <c r="BM21" i="2" s="1"/>
  <c r="BL20" i="2"/>
  <c r="BL19" i="2"/>
  <c r="BM19" i="2" s="1"/>
  <c r="BK19" i="2"/>
  <c r="BL18" i="2"/>
  <c r="BK18" i="2" s="1"/>
  <c r="Q237" i="2"/>
  <c r="Q220" i="2"/>
  <c r="Q133" i="2"/>
  <c r="Q76" i="2"/>
  <c r="O13" i="2"/>
  <c r="BI237" i="2"/>
  <c r="BH237" i="2"/>
  <c r="BG237" i="2"/>
  <c r="BF237" i="2"/>
  <c r="BE237" i="2"/>
  <c r="BD237" i="2"/>
  <c r="BC237" i="2"/>
  <c r="BB237" i="2"/>
  <c r="BA237" i="2"/>
  <c r="AZ237" i="2"/>
  <c r="AY237" i="2"/>
  <c r="AX237" i="2"/>
  <c r="AW237" i="2"/>
  <c r="AV237" i="2"/>
  <c r="AU237" i="2"/>
  <c r="AT237" i="2"/>
  <c r="AS237" i="2"/>
  <c r="AR237" i="2"/>
  <c r="AQ237" i="2"/>
  <c r="AP237" i="2"/>
  <c r="AO237" i="2"/>
  <c r="AN237" i="2"/>
  <c r="AM237" i="2"/>
  <c r="AL237" i="2"/>
  <c r="AK237" i="2"/>
  <c r="AJ237" i="2"/>
  <c r="AI237" i="2"/>
  <c r="AH237" i="2"/>
  <c r="AG237" i="2"/>
  <c r="AF237" i="2"/>
  <c r="AE237" i="2"/>
  <c r="AD237" i="2"/>
  <c r="AC237" i="2"/>
  <c r="AB237" i="2"/>
  <c r="AA237" i="2"/>
  <c r="Z237" i="2"/>
  <c r="Y237" i="2"/>
  <c r="X237" i="2"/>
  <c r="W237" i="2"/>
  <c r="V237" i="2"/>
  <c r="U237" i="2"/>
  <c r="T237" i="2"/>
  <c r="S237" i="2"/>
  <c r="R237" i="2"/>
  <c r="BI220" i="2"/>
  <c r="BH220" i="2"/>
  <c r="BG220" i="2"/>
  <c r="BF220" i="2"/>
  <c r="BE220" i="2"/>
  <c r="BD220" i="2"/>
  <c r="BC220" i="2"/>
  <c r="BB220" i="2"/>
  <c r="BA220" i="2"/>
  <c r="AZ220" i="2"/>
  <c r="AY220" i="2"/>
  <c r="AX220" i="2"/>
  <c r="AW220" i="2"/>
  <c r="AV220" i="2"/>
  <c r="AU220" i="2"/>
  <c r="AT220" i="2"/>
  <c r="AS220" i="2"/>
  <c r="AR220" i="2"/>
  <c r="AQ220" i="2"/>
  <c r="AP220" i="2"/>
  <c r="AO220" i="2"/>
  <c r="AN220" i="2"/>
  <c r="AM220" i="2"/>
  <c r="AL220" i="2"/>
  <c r="AK220" i="2"/>
  <c r="AJ220" i="2"/>
  <c r="AI220" i="2"/>
  <c r="AH220" i="2"/>
  <c r="AG220" i="2"/>
  <c r="AF220" i="2"/>
  <c r="AE220" i="2"/>
  <c r="AD220" i="2"/>
  <c r="AC220" i="2"/>
  <c r="AB220" i="2"/>
  <c r="AA220" i="2"/>
  <c r="Z220" i="2"/>
  <c r="Y220" i="2"/>
  <c r="X220" i="2"/>
  <c r="W220" i="2"/>
  <c r="V220" i="2"/>
  <c r="U220" i="2"/>
  <c r="T220" i="2"/>
  <c r="S220" i="2"/>
  <c r="R220" i="2"/>
  <c r="BI133" i="2"/>
  <c r="BH133" i="2"/>
  <c r="BG133" i="2"/>
  <c r="BF133" i="2"/>
  <c r="BE133" i="2"/>
  <c r="BD133" i="2"/>
  <c r="BC133" i="2"/>
  <c r="BB133" i="2"/>
  <c r="BA133" i="2"/>
  <c r="AZ133" i="2"/>
  <c r="AY133" i="2"/>
  <c r="AX133" i="2"/>
  <c r="AW133" i="2"/>
  <c r="AV133" i="2"/>
  <c r="AU133" i="2"/>
  <c r="AT133" i="2"/>
  <c r="AS133" i="2"/>
  <c r="AR133" i="2"/>
  <c r="AQ133" i="2"/>
  <c r="AP133" i="2"/>
  <c r="AO133" i="2"/>
  <c r="AN133" i="2"/>
  <c r="AM133" i="2"/>
  <c r="AL133" i="2"/>
  <c r="AK133" i="2"/>
  <c r="AJ133" i="2"/>
  <c r="AI133" i="2"/>
  <c r="AH133" i="2"/>
  <c r="AG133" i="2"/>
  <c r="AF133" i="2"/>
  <c r="AE133" i="2"/>
  <c r="AD133" i="2"/>
  <c r="AC133" i="2"/>
  <c r="AB133" i="2"/>
  <c r="AA133" i="2"/>
  <c r="Z133" i="2"/>
  <c r="Y133" i="2"/>
  <c r="X133" i="2"/>
  <c r="W133" i="2"/>
  <c r="V133" i="2"/>
  <c r="U133" i="2"/>
  <c r="T133" i="2"/>
  <c r="S133" i="2"/>
  <c r="R133" i="2"/>
  <c r="BI76" i="2"/>
  <c r="BH76" i="2"/>
  <c r="BG76" i="2"/>
  <c r="BF76" i="2"/>
  <c r="BE76" i="2"/>
  <c r="BD76" i="2"/>
  <c r="BC76" i="2"/>
  <c r="BB76" i="2"/>
  <c r="BA76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P237" i="2"/>
  <c r="P220" i="2"/>
  <c r="P133" i="2"/>
  <c r="P76" i="2"/>
  <c r="BK62" i="2" l="1"/>
  <c r="BK94" i="2"/>
  <c r="BK51" i="2"/>
  <c r="BK117" i="2"/>
  <c r="BK35" i="2"/>
  <c r="BK43" i="2"/>
  <c r="BK70" i="2"/>
  <c r="BK86" i="2"/>
  <c r="BK93" i="2"/>
  <c r="BM26" i="2"/>
  <c r="BM90" i="2"/>
  <c r="BK22" i="2"/>
  <c r="BK27" i="2"/>
  <c r="BK38" i="2"/>
  <c r="BK56" i="2"/>
  <c r="BK67" i="2"/>
  <c r="BK80" i="2"/>
  <c r="BK96" i="2"/>
  <c r="BM111" i="2"/>
  <c r="BM87" i="2"/>
  <c r="BM103" i="2"/>
  <c r="BM119" i="2"/>
  <c r="BM127" i="2"/>
  <c r="BK46" i="2"/>
  <c r="BM57" i="2"/>
  <c r="BK63" i="2"/>
  <c r="BM74" i="2"/>
  <c r="BK88" i="2"/>
  <c r="BK104" i="2"/>
  <c r="BK110" i="2"/>
  <c r="BK120" i="2"/>
  <c r="BK126" i="2"/>
  <c r="BM89" i="2"/>
  <c r="BM105" i="2"/>
  <c r="BM113" i="2"/>
  <c r="BM129" i="2"/>
  <c r="BM81" i="2"/>
  <c r="BM97" i="2"/>
  <c r="BM121" i="2"/>
  <c r="BK107" i="2"/>
  <c r="BK115" i="2"/>
  <c r="BK123" i="2"/>
  <c r="BM79" i="2"/>
  <c r="BM95" i="2"/>
  <c r="BK83" i="2"/>
  <c r="BK91" i="2"/>
  <c r="BK99" i="2"/>
  <c r="BM55" i="2"/>
  <c r="BK24" i="2"/>
  <c r="BK40" i="2"/>
  <c r="BK45" i="2"/>
  <c r="BK48" i="2"/>
  <c r="BK61" i="2"/>
  <c r="BK64" i="2"/>
  <c r="BK69" i="2"/>
  <c r="BK72" i="2"/>
  <c r="BK29" i="2"/>
  <c r="BK32" i="2"/>
  <c r="BK54" i="2"/>
  <c r="BM41" i="2"/>
  <c r="BM49" i="2"/>
  <c r="BM65" i="2"/>
  <c r="BM73" i="2"/>
  <c r="BM25" i="2"/>
  <c r="BM33" i="2"/>
  <c r="BM58" i="2"/>
  <c r="Q192" i="2"/>
  <c r="Q240" i="2" s="1"/>
  <c r="BM34" i="2"/>
  <c r="BM98" i="2"/>
  <c r="BM106" i="2"/>
  <c r="BK106" i="2"/>
  <c r="BM114" i="2"/>
  <c r="BK114" i="2"/>
  <c r="BM122" i="2"/>
  <c r="BK122" i="2"/>
  <c r="BK20" i="2"/>
  <c r="BM20" i="2"/>
  <c r="BM42" i="2"/>
  <c r="BK21" i="2"/>
  <c r="BK28" i="2"/>
  <c r="BM28" i="2"/>
  <c r="BM50" i="2"/>
  <c r="BK85" i="2"/>
  <c r="BK36" i="2"/>
  <c r="BM36" i="2"/>
  <c r="BK37" i="2"/>
  <c r="BK44" i="2"/>
  <c r="BM44" i="2"/>
  <c r="BM66" i="2"/>
  <c r="BK101" i="2"/>
  <c r="BK68" i="2"/>
  <c r="BM68" i="2"/>
  <c r="BK52" i="2"/>
  <c r="BM52" i="2"/>
  <c r="BM18" i="2"/>
  <c r="BK53" i="2"/>
  <c r="BK60" i="2"/>
  <c r="BM60" i="2"/>
  <c r="BM82" i="2"/>
  <c r="BM84" i="2"/>
  <c r="BM92" i="2"/>
  <c r="BM100" i="2"/>
  <c r="BM108" i="2"/>
  <c r="BM116" i="2"/>
  <c r="BM124" i="2"/>
  <c r="T192" i="2"/>
  <c r="T240" i="2" s="1"/>
  <c r="AB192" i="2"/>
  <c r="AB240" i="2" s="1"/>
  <c r="AJ192" i="2"/>
  <c r="AJ240" i="2" s="1"/>
  <c r="AR192" i="2"/>
  <c r="AR240" i="2" s="1"/>
  <c r="AZ192" i="2"/>
  <c r="AZ240" i="2" s="1"/>
  <c r="BH192" i="2"/>
  <c r="BH240" i="2" s="1"/>
  <c r="Y192" i="2"/>
  <c r="Y240" i="2" s="1"/>
  <c r="AW192" i="2"/>
  <c r="AW240" i="2" s="1"/>
  <c r="AG192" i="2"/>
  <c r="AG240" i="2" s="1"/>
  <c r="AO192" i="2"/>
  <c r="AO240" i="2" s="1"/>
  <c r="BE192" i="2"/>
  <c r="BE240" i="2" s="1"/>
  <c r="AI192" i="2"/>
  <c r="AI240" i="2" s="1"/>
  <c r="AQ192" i="2"/>
  <c r="AQ240" i="2" s="1"/>
  <c r="BG192" i="2"/>
  <c r="BG240" i="2" s="1"/>
  <c r="S192" i="2"/>
  <c r="S240" i="2" s="1"/>
  <c r="AA192" i="2"/>
  <c r="AA240" i="2" s="1"/>
  <c r="AY192" i="2"/>
  <c r="AY240" i="2" s="1"/>
  <c r="AF192" i="2"/>
  <c r="AF240" i="2" s="1"/>
  <c r="AN192" i="2"/>
  <c r="AN240" i="2" s="1"/>
  <c r="AV192" i="2"/>
  <c r="AV240" i="2" s="1"/>
  <c r="P192" i="2"/>
  <c r="V192" i="2"/>
  <c r="V240" i="2" s="1"/>
  <c r="AD192" i="2"/>
  <c r="AD240" i="2" s="1"/>
  <c r="AL192" i="2"/>
  <c r="AL240" i="2" s="1"/>
  <c r="AT192" i="2"/>
  <c r="AT240" i="2" s="1"/>
  <c r="BB192" i="2"/>
  <c r="BB240" i="2" s="1"/>
  <c r="BC192" i="2"/>
  <c r="BC240" i="2" s="1"/>
  <c r="W192" i="2"/>
  <c r="W240" i="2" s="1"/>
  <c r="AE192" i="2"/>
  <c r="AE240" i="2" s="1"/>
  <c r="AM192" i="2"/>
  <c r="AM240" i="2" s="1"/>
  <c r="AU192" i="2"/>
  <c r="AU240" i="2" s="1"/>
  <c r="BD192" i="2"/>
  <c r="BD240" i="2" s="1"/>
  <c r="U192" i="2"/>
  <c r="U240" i="2" s="1"/>
  <c r="AC192" i="2"/>
  <c r="AC240" i="2" s="1"/>
  <c r="AK192" i="2"/>
  <c r="AK240" i="2" s="1"/>
  <c r="AS192" i="2"/>
  <c r="AS240" i="2" s="1"/>
  <c r="BA192" i="2"/>
  <c r="BA240" i="2" s="1"/>
  <c r="BI192" i="2"/>
  <c r="BI240" i="2" s="1"/>
  <c r="X192" i="2"/>
  <c r="X240" i="2" s="1"/>
  <c r="R192" i="2"/>
  <c r="R240" i="2" s="1"/>
  <c r="Z192" i="2"/>
  <c r="Z240" i="2" s="1"/>
  <c r="AH192" i="2"/>
  <c r="AH240" i="2" s="1"/>
  <c r="AP192" i="2"/>
  <c r="AP240" i="2" s="1"/>
  <c r="AX192" i="2"/>
  <c r="AX240" i="2" s="1"/>
  <c r="BF192" i="2"/>
  <c r="BF240" i="2" s="1"/>
  <c r="N238" i="2"/>
  <c r="BL238" i="2" s="1"/>
  <c r="BM238" i="2" s="1"/>
  <c r="N236" i="2"/>
  <c r="BL236" i="2" s="1"/>
  <c r="BK236" i="2" s="1"/>
  <c r="BL235" i="2"/>
  <c r="BL234" i="2"/>
  <c r="BM234" i="2" s="1"/>
  <c r="BL233" i="2"/>
  <c r="BL232" i="2"/>
  <c r="BL231" i="2"/>
  <c r="BL230" i="2"/>
  <c r="BL229" i="2"/>
  <c r="BL228" i="2"/>
  <c r="BK228" i="2" s="1"/>
  <c r="BL227" i="2"/>
  <c r="BL226" i="2"/>
  <c r="BM226" i="2" s="1"/>
  <c r="BL225" i="2"/>
  <c r="BL224" i="2"/>
  <c r="BL223" i="2"/>
  <c r="N221" i="2"/>
  <c r="BL221" i="2" s="1"/>
  <c r="N219" i="2"/>
  <c r="BL219" i="2" s="1"/>
  <c r="N218" i="2"/>
  <c r="BL218" i="2" s="1"/>
  <c r="BM218" i="2" s="1"/>
  <c r="N217" i="2"/>
  <c r="BL217" i="2" s="1"/>
  <c r="BL216" i="2"/>
  <c r="BL215" i="2"/>
  <c r="BL214" i="2"/>
  <c r="BL213" i="2"/>
  <c r="BL212" i="2"/>
  <c r="BK212" i="2" s="1"/>
  <c r="BL211" i="2"/>
  <c r="BL210" i="2"/>
  <c r="BM210" i="2" s="1"/>
  <c r="BL209" i="2"/>
  <c r="BL208" i="2"/>
  <c r="BL207" i="2"/>
  <c r="BL206" i="2"/>
  <c r="BL205" i="2"/>
  <c r="BL204" i="2"/>
  <c r="BK204" i="2" s="1"/>
  <c r="BL203" i="2"/>
  <c r="BL202" i="2"/>
  <c r="BM202" i="2" s="1"/>
  <c r="BL201" i="2"/>
  <c r="BL200" i="2"/>
  <c r="BL199" i="2"/>
  <c r="BL198" i="2"/>
  <c r="BL197" i="2"/>
  <c r="BL196" i="2"/>
  <c r="BK196" i="2" s="1"/>
  <c r="N193" i="2"/>
  <c r="BL193" i="2" s="1"/>
  <c r="BK193" i="2" s="1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2" i="2"/>
  <c r="BL132" i="2" s="1"/>
  <c r="BK132" i="2" s="1"/>
  <c r="N131" i="2"/>
  <c r="BL131" i="2" s="1"/>
  <c r="N130" i="2"/>
  <c r="BL130" i="2" s="1"/>
  <c r="BM130" i="2" s="1"/>
  <c r="N75" i="2"/>
  <c r="BL75" i="2" s="1"/>
  <c r="BL17" i="2"/>
  <c r="BK17" i="2" s="1"/>
  <c r="BL16" i="2"/>
  <c r="BL15" i="2"/>
  <c r="H240" i="2"/>
  <c r="E260" i="2"/>
  <c r="E258" i="2"/>
  <c r="E253" i="2"/>
  <c r="E248" i="2"/>
  <c r="E247" i="2"/>
  <c r="D245" i="2"/>
  <c r="M278" i="2"/>
  <c r="L278" i="2"/>
  <c r="K278" i="2"/>
  <c r="J278" i="2"/>
  <c r="I278" i="2"/>
  <c r="H278" i="2"/>
  <c r="G278" i="2"/>
  <c r="F278" i="2"/>
  <c r="E278" i="2"/>
  <c r="D278" i="2"/>
  <c r="C278" i="2"/>
  <c r="B278" i="2"/>
  <c r="M277" i="2"/>
  <c r="L277" i="2"/>
  <c r="K277" i="2"/>
  <c r="J277" i="2"/>
  <c r="I277" i="2"/>
  <c r="H277" i="2"/>
  <c r="G277" i="2"/>
  <c r="F277" i="2"/>
  <c r="E277" i="2"/>
  <c r="D277" i="2"/>
  <c r="C277" i="2"/>
  <c r="B277" i="2"/>
  <c r="M276" i="2"/>
  <c r="L276" i="2"/>
  <c r="K276" i="2"/>
  <c r="J276" i="2"/>
  <c r="I276" i="2"/>
  <c r="H276" i="2"/>
  <c r="G276" i="2"/>
  <c r="F276" i="2"/>
  <c r="E276" i="2"/>
  <c r="D276" i="2"/>
  <c r="C276" i="2"/>
  <c r="B276" i="2"/>
  <c r="M275" i="2"/>
  <c r="L275" i="2"/>
  <c r="K275" i="2"/>
  <c r="J275" i="2"/>
  <c r="I275" i="2"/>
  <c r="H275" i="2"/>
  <c r="G275" i="2"/>
  <c r="F275" i="2"/>
  <c r="E275" i="2"/>
  <c r="D275" i="2"/>
  <c r="C275" i="2"/>
  <c r="B275" i="2"/>
  <c r="M274" i="2"/>
  <c r="L274" i="2"/>
  <c r="K274" i="2"/>
  <c r="J274" i="2"/>
  <c r="I274" i="2"/>
  <c r="H274" i="2"/>
  <c r="G274" i="2"/>
  <c r="F274" i="2"/>
  <c r="E274" i="2"/>
  <c r="D274" i="2"/>
  <c r="C274" i="2"/>
  <c r="B274" i="2"/>
  <c r="M273" i="2"/>
  <c r="L273" i="2"/>
  <c r="K273" i="2"/>
  <c r="J273" i="2"/>
  <c r="I273" i="2"/>
  <c r="H273" i="2"/>
  <c r="G273" i="2"/>
  <c r="F273" i="2"/>
  <c r="E273" i="2"/>
  <c r="D273" i="2"/>
  <c r="C273" i="2"/>
  <c r="B273" i="2"/>
  <c r="M272" i="2"/>
  <c r="L272" i="2"/>
  <c r="K272" i="2"/>
  <c r="J272" i="2"/>
  <c r="I272" i="2"/>
  <c r="H272" i="2"/>
  <c r="G272" i="2"/>
  <c r="F272" i="2"/>
  <c r="E272" i="2"/>
  <c r="D272" i="2"/>
  <c r="C272" i="2"/>
  <c r="B272" i="2"/>
  <c r="M271" i="2"/>
  <c r="L271" i="2"/>
  <c r="K271" i="2"/>
  <c r="J271" i="2"/>
  <c r="I271" i="2"/>
  <c r="H271" i="2"/>
  <c r="G271" i="2"/>
  <c r="F271" i="2"/>
  <c r="E271" i="2"/>
  <c r="D271" i="2"/>
  <c r="C271" i="2"/>
  <c r="B271" i="2"/>
  <c r="M270" i="2"/>
  <c r="L270" i="2"/>
  <c r="K270" i="2"/>
  <c r="J270" i="2"/>
  <c r="I270" i="2"/>
  <c r="H270" i="2"/>
  <c r="G270" i="2"/>
  <c r="F270" i="2"/>
  <c r="E270" i="2"/>
  <c r="D270" i="2"/>
  <c r="C270" i="2"/>
  <c r="B270" i="2"/>
  <c r="M269" i="2"/>
  <c r="L269" i="2"/>
  <c r="K269" i="2"/>
  <c r="J269" i="2"/>
  <c r="I269" i="2"/>
  <c r="H269" i="2"/>
  <c r="G269" i="2"/>
  <c r="F269" i="2"/>
  <c r="E269" i="2"/>
  <c r="D269" i="2"/>
  <c r="C269" i="2"/>
  <c r="B269" i="2"/>
  <c r="M268" i="2"/>
  <c r="L268" i="2"/>
  <c r="K268" i="2"/>
  <c r="J268" i="2"/>
  <c r="I268" i="2"/>
  <c r="H268" i="2"/>
  <c r="G268" i="2"/>
  <c r="F268" i="2"/>
  <c r="E268" i="2"/>
  <c r="D268" i="2"/>
  <c r="C268" i="2"/>
  <c r="B268" i="2"/>
  <c r="M267" i="2"/>
  <c r="L267" i="2"/>
  <c r="K267" i="2"/>
  <c r="J267" i="2"/>
  <c r="I267" i="2"/>
  <c r="H267" i="2"/>
  <c r="G267" i="2"/>
  <c r="F267" i="2"/>
  <c r="E267" i="2"/>
  <c r="D267" i="2"/>
  <c r="C267" i="2"/>
  <c r="B267" i="2"/>
  <c r="M266" i="2"/>
  <c r="L266" i="2"/>
  <c r="K266" i="2"/>
  <c r="J266" i="2"/>
  <c r="I266" i="2"/>
  <c r="H266" i="2"/>
  <c r="G266" i="2"/>
  <c r="F266" i="2"/>
  <c r="E266" i="2"/>
  <c r="D266" i="2"/>
  <c r="C266" i="2"/>
  <c r="B266" i="2"/>
  <c r="M265" i="2"/>
  <c r="L265" i="2"/>
  <c r="K265" i="2"/>
  <c r="J265" i="2"/>
  <c r="I265" i="2"/>
  <c r="H265" i="2"/>
  <c r="G265" i="2"/>
  <c r="F265" i="2"/>
  <c r="E265" i="2"/>
  <c r="D265" i="2"/>
  <c r="C265" i="2"/>
  <c r="B265" i="2"/>
  <c r="M264" i="2"/>
  <c r="L264" i="2"/>
  <c r="K264" i="2"/>
  <c r="J264" i="2"/>
  <c r="I264" i="2"/>
  <c r="H264" i="2"/>
  <c r="G264" i="2"/>
  <c r="F264" i="2"/>
  <c r="E264" i="2"/>
  <c r="D264" i="2"/>
  <c r="C264" i="2"/>
  <c r="B264" i="2"/>
  <c r="M263" i="2"/>
  <c r="L263" i="2"/>
  <c r="K263" i="2"/>
  <c r="J263" i="2"/>
  <c r="I263" i="2"/>
  <c r="H263" i="2"/>
  <c r="G263" i="2"/>
  <c r="F263" i="2"/>
  <c r="E263" i="2"/>
  <c r="D263" i="2"/>
  <c r="C263" i="2"/>
  <c r="B263" i="2"/>
  <c r="M262" i="2"/>
  <c r="L262" i="2"/>
  <c r="K262" i="2"/>
  <c r="J262" i="2"/>
  <c r="I262" i="2"/>
  <c r="H262" i="2"/>
  <c r="G262" i="2"/>
  <c r="F262" i="2"/>
  <c r="E262" i="2"/>
  <c r="D262" i="2"/>
  <c r="C262" i="2"/>
  <c r="B262" i="2"/>
  <c r="M261" i="2"/>
  <c r="L261" i="2"/>
  <c r="K261" i="2"/>
  <c r="J261" i="2"/>
  <c r="I261" i="2"/>
  <c r="H261" i="2"/>
  <c r="G261" i="2"/>
  <c r="F261" i="2"/>
  <c r="E261" i="2"/>
  <c r="D261" i="2"/>
  <c r="C261" i="2"/>
  <c r="B261" i="2"/>
  <c r="M260" i="2"/>
  <c r="L260" i="2"/>
  <c r="K260" i="2"/>
  <c r="J260" i="2"/>
  <c r="I260" i="2"/>
  <c r="H260" i="2"/>
  <c r="D260" i="2"/>
  <c r="C260" i="2"/>
  <c r="B260" i="2"/>
  <c r="M259" i="2"/>
  <c r="K259" i="2"/>
  <c r="J259" i="2"/>
  <c r="I259" i="2"/>
  <c r="H259" i="2"/>
  <c r="F259" i="2"/>
  <c r="E259" i="2"/>
  <c r="D259" i="2"/>
  <c r="C259" i="2"/>
  <c r="B259" i="2"/>
  <c r="M258" i="2"/>
  <c r="L258" i="2"/>
  <c r="K258" i="2"/>
  <c r="J258" i="2"/>
  <c r="I258" i="2"/>
  <c r="H258" i="2"/>
  <c r="D258" i="2"/>
  <c r="C258" i="2"/>
  <c r="B258" i="2"/>
  <c r="M257" i="2"/>
  <c r="L257" i="2"/>
  <c r="K257" i="2"/>
  <c r="J257" i="2"/>
  <c r="I257" i="2"/>
  <c r="H257" i="2"/>
  <c r="D257" i="2"/>
  <c r="C257" i="2"/>
  <c r="B257" i="2"/>
  <c r="M256" i="2"/>
  <c r="K256" i="2"/>
  <c r="J256" i="2"/>
  <c r="I256" i="2"/>
  <c r="H256" i="2"/>
  <c r="C256" i="2"/>
  <c r="B256" i="2"/>
  <c r="M255" i="2"/>
  <c r="L255" i="2"/>
  <c r="K255" i="2"/>
  <c r="J255" i="2"/>
  <c r="I255" i="2"/>
  <c r="H255" i="2"/>
  <c r="G255" i="2"/>
  <c r="F255" i="2"/>
  <c r="E255" i="2"/>
  <c r="D255" i="2"/>
  <c r="C255" i="2"/>
  <c r="B255" i="2"/>
  <c r="M254" i="2"/>
  <c r="K254" i="2"/>
  <c r="J254" i="2"/>
  <c r="I254" i="2"/>
  <c r="H254" i="2"/>
  <c r="F254" i="2"/>
  <c r="E254" i="2"/>
  <c r="D254" i="2"/>
  <c r="C254" i="2"/>
  <c r="B254" i="2"/>
  <c r="M253" i="2"/>
  <c r="K253" i="2"/>
  <c r="J253" i="2"/>
  <c r="I253" i="2"/>
  <c r="H253" i="2"/>
  <c r="D253" i="2"/>
  <c r="C253" i="2"/>
  <c r="B253" i="2"/>
  <c r="M252" i="2"/>
  <c r="L252" i="2"/>
  <c r="K252" i="2"/>
  <c r="J252" i="2"/>
  <c r="I252" i="2"/>
  <c r="H252" i="2"/>
  <c r="D252" i="2"/>
  <c r="C252" i="2"/>
  <c r="B252" i="2"/>
  <c r="M251" i="2"/>
  <c r="L251" i="2"/>
  <c r="K251" i="2"/>
  <c r="J251" i="2"/>
  <c r="I251" i="2"/>
  <c r="H251" i="2"/>
  <c r="C251" i="2"/>
  <c r="B251" i="2"/>
  <c r="M250" i="2"/>
  <c r="L250" i="2"/>
  <c r="K250" i="2"/>
  <c r="J250" i="2"/>
  <c r="I250" i="2"/>
  <c r="H250" i="2"/>
  <c r="G250" i="2"/>
  <c r="F250" i="2"/>
  <c r="E250" i="2"/>
  <c r="D250" i="2"/>
  <c r="C250" i="2"/>
  <c r="B250" i="2"/>
  <c r="M249" i="2"/>
  <c r="K249" i="2"/>
  <c r="J249" i="2"/>
  <c r="I249" i="2"/>
  <c r="H249" i="2"/>
  <c r="F249" i="2"/>
  <c r="E249" i="2"/>
  <c r="D249" i="2"/>
  <c r="C249" i="2"/>
  <c r="B249" i="2"/>
  <c r="M248" i="2"/>
  <c r="K248" i="2"/>
  <c r="J248" i="2"/>
  <c r="I248" i="2"/>
  <c r="H248" i="2"/>
  <c r="D248" i="2"/>
  <c r="C248" i="2"/>
  <c r="B248" i="2"/>
  <c r="M247" i="2"/>
  <c r="K247" i="2"/>
  <c r="J247" i="2"/>
  <c r="I247" i="2"/>
  <c r="H247" i="2"/>
  <c r="D247" i="2"/>
  <c r="C247" i="2"/>
  <c r="B247" i="2"/>
  <c r="M246" i="2"/>
  <c r="K246" i="2"/>
  <c r="J246" i="2"/>
  <c r="I246" i="2"/>
  <c r="H246" i="2"/>
  <c r="C246" i="2"/>
  <c r="B246" i="2"/>
  <c r="M245" i="2"/>
  <c r="L245" i="2"/>
  <c r="K245" i="2"/>
  <c r="J245" i="2"/>
  <c r="I245" i="2"/>
  <c r="H245" i="2"/>
  <c r="G245" i="2"/>
  <c r="F245" i="2"/>
  <c r="C245" i="2"/>
  <c r="B245" i="2"/>
  <c r="M244" i="2"/>
  <c r="L244" i="2"/>
  <c r="K244" i="2"/>
  <c r="J244" i="2"/>
  <c r="I244" i="2"/>
  <c r="H244" i="2"/>
  <c r="G244" i="2"/>
  <c r="F244" i="2"/>
  <c r="E244" i="2"/>
  <c r="D244" i="2"/>
  <c r="C244" i="2"/>
  <c r="B244" i="2"/>
  <c r="M243" i="2"/>
  <c r="L243" i="2"/>
  <c r="K243" i="2"/>
  <c r="J243" i="2"/>
  <c r="I243" i="2"/>
  <c r="H243" i="2"/>
  <c r="G243" i="2"/>
  <c r="F243" i="2"/>
  <c r="E243" i="2"/>
  <c r="D243" i="2"/>
  <c r="C243" i="2"/>
  <c r="B243" i="2"/>
  <c r="L242" i="2"/>
  <c r="K242" i="2"/>
  <c r="J242" i="2"/>
  <c r="I242" i="2"/>
  <c r="H242" i="2"/>
  <c r="G242" i="2"/>
  <c r="F242" i="2"/>
  <c r="E242" i="2"/>
  <c r="D242" i="2"/>
  <c r="C242" i="2"/>
  <c r="B242" i="2"/>
  <c r="M241" i="2"/>
  <c r="L241" i="2"/>
  <c r="K241" i="2"/>
  <c r="J241" i="2"/>
  <c r="I241" i="2"/>
  <c r="H241" i="2"/>
  <c r="G241" i="2"/>
  <c r="F241" i="2"/>
  <c r="E241" i="2"/>
  <c r="D241" i="2"/>
  <c r="C241" i="2"/>
  <c r="B241" i="2"/>
  <c r="M240" i="2"/>
  <c r="G240" i="2"/>
  <c r="F240" i="2"/>
  <c r="E240" i="2"/>
  <c r="D240" i="2"/>
  <c r="C240" i="2"/>
  <c r="B240" i="2"/>
  <c r="M239" i="2"/>
  <c r="L239" i="2"/>
  <c r="K239" i="2"/>
  <c r="J239" i="2"/>
  <c r="I239" i="2"/>
  <c r="H239" i="2"/>
  <c r="G239" i="2"/>
  <c r="F239" i="2"/>
  <c r="E239" i="2"/>
  <c r="D239" i="2"/>
  <c r="C239" i="2"/>
  <c r="B239" i="2"/>
  <c r="M238" i="2"/>
  <c r="L238" i="2"/>
  <c r="K238" i="2"/>
  <c r="J238" i="2"/>
  <c r="I238" i="2"/>
  <c r="H238" i="2"/>
  <c r="G238" i="2"/>
  <c r="F238" i="2"/>
  <c r="E238" i="2"/>
  <c r="O238" i="2" s="1"/>
  <c r="D238" i="2"/>
  <c r="O240" i="2" s="1"/>
  <c r="B238" i="2"/>
  <c r="M237" i="2"/>
  <c r="L237" i="2"/>
  <c r="I237" i="2"/>
  <c r="H237" i="2"/>
  <c r="G237" i="2"/>
  <c r="F237" i="2"/>
  <c r="E237" i="2"/>
  <c r="D237" i="2"/>
  <c r="O237" i="2" s="1"/>
  <c r="B237" i="2"/>
  <c r="M236" i="2"/>
  <c r="L236" i="2"/>
  <c r="K236" i="2"/>
  <c r="J236" i="2"/>
  <c r="I236" i="2"/>
  <c r="H236" i="2"/>
  <c r="G236" i="2"/>
  <c r="F236" i="2"/>
  <c r="E236" i="2"/>
  <c r="O236" i="2" s="1"/>
  <c r="D236" i="2"/>
  <c r="C236" i="2"/>
  <c r="B236" i="2"/>
  <c r="M235" i="2"/>
  <c r="L235" i="2"/>
  <c r="J235" i="2"/>
  <c r="I235" i="2"/>
  <c r="H235" i="2"/>
  <c r="G235" i="2"/>
  <c r="F235" i="2"/>
  <c r="E235" i="2"/>
  <c r="O235" i="2" s="1"/>
  <c r="D235" i="2"/>
  <c r="M234" i="2"/>
  <c r="L234" i="2"/>
  <c r="K234" i="2"/>
  <c r="J234" i="2"/>
  <c r="I234" i="2"/>
  <c r="H234" i="2"/>
  <c r="G234" i="2"/>
  <c r="F234" i="2"/>
  <c r="E234" i="2"/>
  <c r="O234" i="2" s="1"/>
  <c r="D234" i="2"/>
  <c r="C234" i="2"/>
  <c r="B234" i="2"/>
  <c r="M233" i="2"/>
  <c r="L233" i="2"/>
  <c r="J233" i="2"/>
  <c r="I233" i="2"/>
  <c r="H233" i="2"/>
  <c r="G233" i="2"/>
  <c r="F233" i="2"/>
  <c r="E233" i="2"/>
  <c r="O233" i="2" s="1"/>
  <c r="D233" i="2"/>
  <c r="M232" i="2"/>
  <c r="L232" i="2"/>
  <c r="K232" i="2"/>
  <c r="J232" i="2"/>
  <c r="I232" i="2"/>
  <c r="H232" i="2"/>
  <c r="G232" i="2"/>
  <c r="F232" i="2"/>
  <c r="E232" i="2"/>
  <c r="O232" i="2" s="1"/>
  <c r="D232" i="2"/>
  <c r="C232" i="2"/>
  <c r="B232" i="2"/>
  <c r="M231" i="2"/>
  <c r="L231" i="2"/>
  <c r="J231" i="2"/>
  <c r="I231" i="2"/>
  <c r="H231" i="2"/>
  <c r="G231" i="2"/>
  <c r="F231" i="2"/>
  <c r="E231" i="2"/>
  <c r="O231" i="2" s="1"/>
  <c r="D231" i="2"/>
  <c r="M230" i="2"/>
  <c r="L230" i="2"/>
  <c r="K230" i="2"/>
  <c r="J230" i="2"/>
  <c r="I230" i="2"/>
  <c r="H230" i="2"/>
  <c r="G230" i="2"/>
  <c r="F230" i="2"/>
  <c r="E230" i="2"/>
  <c r="O230" i="2" s="1"/>
  <c r="D230" i="2"/>
  <c r="C230" i="2"/>
  <c r="B230" i="2"/>
  <c r="M229" i="2"/>
  <c r="L229" i="2"/>
  <c r="J229" i="2"/>
  <c r="I229" i="2"/>
  <c r="H229" i="2"/>
  <c r="G229" i="2"/>
  <c r="F229" i="2"/>
  <c r="E229" i="2"/>
  <c r="O229" i="2" s="1"/>
  <c r="D229" i="2"/>
  <c r="M228" i="2"/>
  <c r="L228" i="2"/>
  <c r="K228" i="2"/>
  <c r="J228" i="2"/>
  <c r="I228" i="2"/>
  <c r="H228" i="2"/>
  <c r="G228" i="2"/>
  <c r="F228" i="2"/>
  <c r="E228" i="2"/>
  <c r="O228" i="2" s="1"/>
  <c r="D228" i="2"/>
  <c r="C228" i="2"/>
  <c r="B228" i="2"/>
  <c r="M227" i="2"/>
  <c r="L227" i="2"/>
  <c r="J227" i="2"/>
  <c r="I227" i="2"/>
  <c r="H227" i="2"/>
  <c r="G227" i="2"/>
  <c r="F227" i="2"/>
  <c r="E227" i="2"/>
  <c r="O227" i="2" s="1"/>
  <c r="D227" i="2"/>
  <c r="C227" i="2"/>
  <c r="M226" i="2"/>
  <c r="L226" i="2"/>
  <c r="K226" i="2"/>
  <c r="J226" i="2"/>
  <c r="I226" i="2"/>
  <c r="H226" i="2"/>
  <c r="G226" i="2"/>
  <c r="F226" i="2"/>
  <c r="E226" i="2"/>
  <c r="O226" i="2" s="1"/>
  <c r="D226" i="2"/>
  <c r="C226" i="2"/>
  <c r="B226" i="2"/>
  <c r="M225" i="2"/>
  <c r="L225" i="2"/>
  <c r="K225" i="2"/>
  <c r="J225" i="2"/>
  <c r="I225" i="2"/>
  <c r="H225" i="2"/>
  <c r="G225" i="2"/>
  <c r="F225" i="2"/>
  <c r="E225" i="2"/>
  <c r="O225" i="2" s="1"/>
  <c r="D225" i="2"/>
  <c r="C225" i="2"/>
  <c r="B225" i="2"/>
  <c r="M224" i="2"/>
  <c r="L224" i="2"/>
  <c r="K224" i="2"/>
  <c r="J224" i="2"/>
  <c r="I224" i="2"/>
  <c r="H224" i="2"/>
  <c r="G224" i="2"/>
  <c r="F224" i="2"/>
  <c r="E224" i="2"/>
  <c r="O224" i="2" s="1"/>
  <c r="D224" i="2"/>
  <c r="C224" i="2"/>
  <c r="B224" i="2"/>
  <c r="M223" i="2"/>
  <c r="L223" i="2"/>
  <c r="J223" i="2"/>
  <c r="I223" i="2"/>
  <c r="H223" i="2"/>
  <c r="G223" i="2"/>
  <c r="F223" i="2"/>
  <c r="E223" i="2"/>
  <c r="O223" i="2" s="1"/>
  <c r="D223" i="2"/>
  <c r="C223" i="2"/>
  <c r="B223" i="2"/>
  <c r="M222" i="2"/>
  <c r="L222" i="2"/>
  <c r="K222" i="2"/>
  <c r="J222" i="2"/>
  <c r="I222" i="2"/>
  <c r="H222" i="2"/>
  <c r="G222" i="2"/>
  <c r="F222" i="2"/>
  <c r="E222" i="2"/>
  <c r="D222" i="2"/>
  <c r="O222" i="2" s="1"/>
  <c r="C222" i="2"/>
  <c r="N222" i="2" s="1"/>
  <c r="BL222" i="2" s="1"/>
  <c r="B222" i="2"/>
  <c r="M221" i="2"/>
  <c r="L221" i="2"/>
  <c r="K221" i="2"/>
  <c r="J221" i="2"/>
  <c r="I221" i="2"/>
  <c r="H221" i="2"/>
  <c r="G221" i="2"/>
  <c r="F221" i="2"/>
  <c r="E221" i="2"/>
  <c r="O221" i="2" s="1"/>
  <c r="D221" i="2"/>
  <c r="C221" i="2"/>
  <c r="B221" i="2"/>
  <c r="M220" i="2"/>
  <c r="L220" i="2"/>
  <c r="I220" i="2"/>
  <c r="H220" i="2"/>
  <c r="G220" i="2"/>
  <c r="F220" i="2"/>
  <c r="E220" i="2"/>
  <c r="D220" i="2"/>
  <c r="O220" i="2" s="1"/>
  <c r="B220" i="2"/>
  <c r="M219" i="2"/>
  <c r="L219" i="2"/>
  <c r="K219" i="2"/>
  <c r="J219" i="2"/>
  <c r="I219" i="2"/>
  <c r="H219" i="2"/>
  <c r="G219" i="2"/>
  <c r="F219" i="2"/>
  <c r="E219" i="2"/>
  <c r="O219" i="2" s="1"/>
  <c r="D219" i="2"/>
  <c r="C219" i="2"/>
  <c r="B219" i="2"/>
  <c r="M218" i="2"/>
  <c r="L218" i="2"/>
  <c r="K218" i="2"/>
  <c r="J218" i="2"/>
  <c r="I218" i="2"/>
  <c r="H218" i="2"/>
  <c r="G218" i="2"/>
  <c r="F218" i="2"/>
  <c r="E218" i="2"/>
  <c r="O218" i="2" s="1"/>
  <c r="D218" i="2"/>
  <c r="C218" i="2"/>
  <c r="B218" i="2"/>
  <c r="M217" i="2"/>
  <c r="L217" i="2"/>
  <c r="K217" i="2"/>
  <c r="J217" i="2"/>
  <c r="I217" i="2"/>
  <c r="H217" i="2"/>
  <c r="G217" i="2"/>
  <c r="F217" i="2"/>
  <c r="E217" i="2"/>
  <c r="O217" i="2" s="1"/>
  <c r="D217" i="2"/>
  <c r="C217" i="2"/>
  <c r="B217" i="2"/>
  <c r="M216" i="2"/>
  <c r="L216" i="2"/>
  <c r="J216" i="2"/>
  <c r="I216" i="2"/>
  <c r="H216" i="2"/>
  <c r="G216" i="2"/>
  <c r="F216" i="2"/>
  <c r="E216" i="2"/>
  <c r="O216" i="2" s="1"/>
  <c r="D216" i="2"/>
  <c r="M215" i="2"/>
  <c r="L215" i="2"/>
  <c r="K215" i="2"/>
  <c r="J215" i="2"/>
  <c r="I215" i="2"/>
  <c r="H215" i="2"/>
  <c r="G215" i="2"/>
  <c r="F215" i="2"/>
  <c r="E215" i="2"/>
  <c r="O215" i="2" s="1"/>
  <c r="D215" i="2"/>
  <c r="C215" i="2"/>
  <c r="B215" i="2"/>
  <c r="M214" i="2"/>
  <c r="L214" i="2"/>
  <c r="K214" i="2"/>
  <c r="J214" i="2"/>
  <c r="I214" i="2"/>
  <c r="H214" i="2"/>
  <c r="G214" i="2"/>
  <c r="F214" i="2"/>
  <c r="E214" i="2"/>
  <c r="O214" i="2" s="1"/>
  <c r="D214" i="2"/>
  <c r="C214" i="2"/>
  <c r="B214" i="2"/>
  <c r="M213" i="2"/>
  <c r="L213" i="2"/>
  <c r="J213" i="2"/>
  <c r="I213" i="2"/>
  <c r="H213" i="2"/>
  <c r="G213" i="2"/>
  <c r="F213" i="2"/>
  <c r="E213" i="2"/>
  <c r="O213" i="2" s="1"/>
  <c r="D213" i="2"/>
  <c r="M212" i="2"/>
  <c r="L212" i="2"/>
  <c r="K212" i="2"/>
  <c r="J212" i="2"/>
  <c r="I212" i="2"/>
  <c r="H212" i="2"/>
  <c r="G212" i="2"/>
  <c r="F212" i="2"/>
  <c r="E212" i="2"/>
  <c r="O212" i="2" s="1"/>
  <c r="D212" i="2"/>
  <c r="C212" i="2"/>
  <c r="B212" i="2"/>
  <c r="M211" i="2"/>
  <c r="L211" i="2"/>
  <c r="J211" i="2"/>
  <c r="I211" i="2"/>
  <c r="H211" i="2"/>
  <c r="G211" i="2"/>
  <c r="F211" i="2"/>
  <c r="E211" i="2"/>
  <c r="O211" i="2" s="1"/>
  <c r="D211" i="2"/>
  <c r="M210" i="2"/>
  <c r="L210" i="2"/>
  <c r="K210" i="2"/>
  <c r="J210" i="2"/>
  <c r="I210" i="2"/>
  <c r="H210" i="2"/>
  <c r="G210" i="2"/>
  <c r="F210" i="2"/>
  <c r="E210" i="2"/>
  <c r="O210" i="2" s="1"/>
  <c r="D210" i="2"/>
  <c r="C210" i="2"/>
  <c r="B210" i="2"/>
  <c r="M209" i="2"/>
  <c r="L209" i="2"/>
  <c r="K209" i="2"/>
  <c r="J209" i="2"/>
  <c r="I209" i="2"/>
  <c r="H209" i="2"/>
  <c r="G209" i="2"/>
  <c r="F209" i="2"/>
  <c r="E209" i="2"/>
  <c r="O209" i="2" s="1"/>
  <c r="D209" i="2"/>
  <c r="C209" i="2"/>
  <c r="B209" i="2"/>
  <c r="M208" i="2"/>
  <c r="L208" i="2"/>
  <c r="J208" i="2"/>
  <c r="I208" i="2"/>
  <c r="H208" i="2"/>
  <c r="G208" i="2"/>
  <c r="F208" i="2"/>
  <c r="E208" i="2"/>
  <c r="O208" i="2" s="1"/>
  <c r="D208" i="2"/>
  <c r="M207" i="2"/>
  <c r="L207" i="2"/>
  <c r="K207" i="2"/>
  <c r="J207" i="2"/>
  <c r="I207" i="2"/>
  <c r="H207" i="2"/>
  <c r="G207" i="2"/>
  <c r="F207" i="2"/>
  <c r="E207" i="2"/>
  <c r="O207" i="2" s="1"/>
  <c r="D207" i="2"/>
  <c r="C207" i="2"/>
  <c r="B207" i="2"/>
  <c r="M206" i="2"/>
  <c r="L206" i="2"/>
  <c r="K206" i="2"/>
  <c r="J206" i="2"/>
  <c r="I206" i="2"/>
  <c r="H206" i="2"/>
  <c r="G206" i="2"/>
  <c r="F206" i="2"/>
  <c r="E206" i="2"/>
  <c r="O206" i="2" s="1"/>
  <c r="D206" i="2"/>
  <c r="C206" i="2"/>
  <c r="B206" i="2"/>
  <c r="M205" i="2"/>
  <c r="L205" i="2"/>
  <c r="J205" i="2"/>
  <c r="I205" i="2"/>
  <c r="H205" i="2"/>
  <c r="G205" i="2"/>
  <c r="F205" i="2"/>
  <c r="E205" i="2"/>
  <c r="O205" i="2" s="1"/>
  <c r="D205" i="2"/>
  <c r="M204" i="2"/>
  <c r="L204" i="2"/>
  <c r="K204" i="2"/>
  <c r="J204" i="2"/>
  <c r="I204" i="2"/>
  <c r="H204" i="2"/>
  <c r="G204" i="2"/>
  <c r="F204" i="2"/>
  <c r="E204" i="2"/>
  <c r="O204" i="2" s="1"/>
  <c r="D204" i="2"/>
  <c r="C204" i="2"/>
  <c r="B204" i="2"/>
  <c r="M203" i="2"/>
  <c r="L203" i="2"/>
  <c r="K203" i="2"/>
  <c r="J203" i="2"/>
  <c r="I203" i="2"/>
  <c r="H203" i="2"/>
  <c r="G203" i="2"/>
  <c r="F203" i="2"/>
  <c r="E203" i="2"/>
  <c r="O203" i="2" s="1"/>
  <c r="D203" i="2"/>
  <c r="C203" i="2"/>
  <c r="B203" i="2"/>
  <c r="M202" i="2"/>
  <c r="L202" i="2"/>
  <c r="J202" i="2"/>
  <c r="I202" i="2"/>
  <c r="H202" i="2"/>
  <c r="G202" i="2"/>
  <c r="F202" i="2"/>
  <c r="E202" i="2"/>
  <c r="O202" i="2" s="1"/>
  <c r="D202" i="2"/>
  <c r="M201" i="2"/>
  <c r="L201" i="2"/>
  <c r="K201" i="2"/>
  <c r="J201" i="2"/>
  <c r="I201" i="2"/>
  <c r="H201" i="2"/>
  <c r="G201" i="2"/>
  <c r="F201" i="2"/>
  <c r="E201" i="2"/>
  <c r="O201" i="2" s="1"/>
  <c r="D201" i="2"/>
  <c r="C201" i="2"/>
  <c r="B201" i="2"/>
  <c r="M200" i="2"/>
  <c r="L200" i="2"/>
  <c r="K200" i="2"/>
  <c r="J200" i="2"/>
  <c r="I200" i="2"/>
  <c r="H200" i="2"/>
  <c r="G200" i="2"/>
  <c r="F200" i="2"/>
  <c r="E200" i="2"/>
  <c r="O200" i="2" s="1"/>
  <c r="D200" i="2"/>
  <c r="C200" i="2"/>
  <c r="B200" i="2"/>
  <c r="M199" i="2"/>
  <c r="L199" i="2"/>
  <c r="J199" i="2"/>
  <c r="I199" i="2"/>
  <c r="H199" i="2"/>
  <c r="G199" i="2"/>
  <c r="F199" i="2"/>
  <c r="E199" i="2"/>
  <c r="O199" i="2" s="1"/>
  <c r="D199" i="2"/>
  <c r="M198" i="2"/>
  <c r="L198" i="2"/>
  <c r="K198" i="2"/>
  <c r="J198" i="2"/>
  <c r="I198" i="2"/>
  <c r="H198" i="2"/>
  <c r="G198" i="2"/>
  <c r="F198" i="2"/>
  <c r="E198" i="2"/>
  <c r="O198" i="2" s="1"/>
  <c r="D198" i="2"/>
  <c r="C198" i="2"/>
  <c r="B198" i="2"/>
  <c r="M197" i="2"/>
  <c r="L197" i="2"/>
  <c r="J197" i="2"/>
  <c r="I197" i="2"/>
  <c r="H197" i="2"/>
  <c r="G197" i="2"/>
  <c r="F197" i="2"/>
  <c r="E197" i="2"/>
  <c r="O197" i="2" s="1"/>
  <c r="D197" i="2"/>
  <c r="M196" i="2"/>
  <c r="L196" i="2"/>
  <c r="K196" i="2"/>
  <c r="J196" i="2"/>
  <c r="I196" i="2"/>
  <c r="H196" i="2"/>
  <c r="G196" i="2"/>
  <c r="F196" i="2"/>
  <c r="E196" i="2"/>
  <c r="O196" i="2" s="1"/>
  <c r="D196" i="2"/>
  <c r="C196" i="2"/>
  <c r="B196" i="2"/>
  <c r="M195" i="2"/>
  <c r="L195" i="2"/>
  <c r="J195" i="2"/>
  <c r="I195" i="2"/>
  <c r="H195" i="2"/>
  <c r="G195" i="2"/>
  <c r="F195" i="2"/>
  <c r="E195" i="2"/>
  <c r="O195" i="2" s="1"/>
  <c r="D195" i="2"/>
  <c r="C195" i="2"/>
  <c r="B195" i="2"/>
  <c r="M194" i="2"/>
  <c r="L194" i="2"/>
  <c r="K194" i="2"/>
  <c r="J194" i="2"/>
  <c r="I194" i="2"/>
  <c r="H194" i="2"/>
  <c r="G194" i="2"/>
  <c r="F194" i="2"/>
  <c r="E194" i="2"/>
  <c r="D194" i="2"/>
  <c r="O194" i="2" s="1"/>
  <c r="C194" i="2"/>
  <c r="N194" i="2" s="1"/>
  <c r="BL194" i="2" s="1"/>
  <c r="BK194" i="2" s="1"/>
  <c r="B194" i="2"/>
  <c r="M193" i="2"/>
  <c r="L193" i="2"/>
  <c r="K193" i="2"/>
  <c r="J193" i="2"/>
  <c r="I193" i="2"/>
  <c r="H193" i="2"/>
  <c r="G193" i="2"/>
  <c r="F193" i="2"/>
  <c r="E193" i="2"/>
  <c r="O193" i="2" s="1"/>
  <c r="D193" i="2"/>
  <c r="C193" i="2"/>
  <c r="B193" i="2"/>
  <c r="M192" i="2"/>
  <c r="L192" i="2"/>
  <c r="I192" i="2"/>
  <c r="H192" i="2"/>
  <c r="G192" i="2"/>
  <c r="F192" i="2"/>
  <c r="E192" i="2"/>
  <c r="D192" i="2"/>
  <c r="O192" i="2" s="1"/>
  <c r="B192" i="2"/>
  <c r="M191" i="2"/>
  <c r="L191" i="2"/>
  <c r="K191" i="2"/>
  <c r="J191" i="2"/>
  <c r="I191" i="2"/>
  <c r="H191" i="2"/>
  <c r="G191" i="2"/>
  <c r="F191" i="2"/>
  <c r="E191" i="2"/>
  <c r="O191" i="2" s="1"/>
  <c r="D191" i="2"/>
  <c r="C191" i="2"/>
  <c r="B191" i="2"/>
  <c r="M190" i="2"/>
  <c r="L190" i="2"/>
  <c r="K190" i="2"/>
  <c r="J190" i="2"/>
  <c r="I190" i="2"/>
  <c r="H190" i="2"/>
  <c r="G190" i="2"/>
  <c r="F190" i="2"/>
  <c r="E190" i="2"/>
  <c r="O190" i="2" s="1"/>
  <c r="D190" i="2"/>
  <c r="C190" i="2"/>
  <c r="B190" i="2"/>
  <c r="M189" i="2"/>
  <c r="L189" i="2"/>
  <c r="K189" i="2"/>
  <c r="J189" i="2"/>
  <c r="I189" i="2"/>
  <c r="H189" i="2"/>
  <c r="G189" i="2"/>
  <c r="F189" i="2"/>
  <c r="E189" i="2"/>
  <c r="O189" i="2" s="1"/>
  <c r="D189" i="2"/>
  <c r="C189" i="2"/>
  <c r="B189" i="2"/>
  <c r="M188" i="2"/>
  <c r="L188" i="2"/>
  <c r="K188" i="2"/>
  <c r="J188" i="2"/>
  <c r="I188" i="2"/>
  <c r="H188" i="2"/>
  <c r="G188" i="2"/>
  <c r="F188" i="2"/>
  <c r="E188" i="2"/>
  <c r="O188" i="2" s="1"/>
  <c r="D188" i="2"/>
  <c r="C188" i="2"/>
  <c r="B188" i="2"/>
  <c r="M187" i="2"/>
  <c r="L187" i="2"/>
  <c r="K187" i="2"/>
  <c r="J187" i="2"/>
  <c r="I187" i="2"/>
  <c r="H187" i="2"/>
  <c r="G187" i="2"/>
  <c r="F187" i="2"/>
  <c r="E187" i="2"/>
  <c r="O187" i="2" s="1"/>
  <c r="D187" i="2"/>
  <c r="C187" i="2"/>
  <c r="B187" i="2"/>
  <c r="M186" i="2"/>
  <c r="L186" i="2"/>
  <c r="K186" i="2"/>
  <c r="J186" i="2"/>
  <c r="I186" i="2"/>
  <c r="H186" i="2"/>
  <c r="G186" i="2"/>
  <c r="F186" i="2"/>
  <c r="E186" i="2"/>
  <c r="O186" i="2" s="1"/>
  <c r="D186" i="2"/>
  <c r="C186" i="2"/>
  <c r="B186" i="2"/>
  <c r="M185" i="2"/>
  <c r="L185" i="2"/>
  <c r="K185" i="2"/>
  <c r="J185" i="2"/>
  <c r="I185" i="2"/>
  <c r="H185" i="2"/>
  <c r="G185" i="2"/>
  <c r="F185" i="2"/>
  <c r="E185" i="2"/>
  <c r="O185" i="2" s="1"/>
  <c r="D185" i="2"/>
  <c r="C185" i="2"/>
  <c r="B185" i="2"/>
  <c r="M184" i="2"/>
  <c r="L184" i="2"/>
  <c r="K184" i="2"/>
  <c r="J184" i="2"/>
  <c r="I184" i="2"/>
  <c r="H184" i="2"/>
  <c r="G184" i="2"/>
  <c r="F184" i="2"/>
  <c r="E184" i="2"/>
  <c r="O184" i="2" s="1"/>
  <c r="D184" i="2"/>
  <c r="C184" i="2"/>
  <c r="B184" i="2"/>
  <c r="M183" i="2"/>
  <c r="L183" i="2"/>
  <c r="K183" i="2"/>
  <c r="J183" i="2"/>
  <c r="I183" i="2"/>
  <c r="H183" i="2"/>
  <c r="G183" i="2"/>
  <c r="F183" i="2"/>
  <c r="E183" i="2"/>
  <c r="O183" i="2" s="1"/>
  <c r="D183" i="2"/>
  <c r="C183" i="2"/>
  <c r="B183" i="2"/>
  <c r="M182" i="2"/>
  <c r="L182" i="2"/>
  <c r="K182" i="2"/>
  <c r="J182" i="2"/>
  <c r="I182" i="2"/>
  <c r="H182" i="2"/>
  <c r="G182" i="2"/>
  <c r="F182" i="2"/>
  <c r="E182" i="2"/>
  <c r="O182" i="2" s="1"/>
  <c r="D182" i="2"/>
  <c r="C182" i="2"/>
  <c r="B182" i="2"/>
  <c r="M181" i="2"/>
  <c r="L181" i="2"/>
  <c r="J181" i="2"/>
  <c r="I181" i="2"/>
  <c r="H181" i="2"/>
  <c r="G181" i="2"/>
  <c r="F181" i="2"/>
  <c r="E181" i="2"/>
  <c r="O181" i="2" s="1"/>
  <c r="C181" i="2"/>
  <c r="B181" i="2"/>
  <c r="M180" i="2"/>
  <c r="L180" i="2"/>
  <c r="K180" i="2"/>
  <c r="J180" i="2"/>
  <c r="I180" i="2"/>
  <c r="H180" i="2"/>
  <c r="G180" i="2"/>
  <c r="F180" i="2"/>
  <c r="E180" i="2"/>
  <c r="O180" i="2" s="1"/>
  <c r="D180" i="2"/>
  <c r="C180" i="2"/>
  <c r="B180" i="2"/>
  <c r="M179" i="2"/>
  <c r="L179" i="2"/>
  <c r="K179" i="2"/>
  <c r="J179" i="2"/>
  <c r="I179" i="2"/>
  <c r="H179" i="2"/>
  <c r="G179" i="2"/>
  <c r="F179" i="2"/>
  <c r="E179" i="2"/>
  <c r="O179" i="2" s="1"/>
  <c r="D179" i="2"/>
  <c r="C179" i="2"/>
  <c r="B179" i="2"/>
  <c r="M178" i="2"/>
  <c r="L178" i="2"/>
  <c r="J178" i="2"/>
  <c r="I178" i="2"/>
  <c r="H178" i="2"/>
  <c r="G178" i="2"/>
  <c r="F178" i="2"/>
  <c r="E178" i="2"/>
  <c r="O178" i="2" s="1"/>
  <c r="C178" i="2"/>
  <c r="B178" i="2"/>
  <c r="M177" i="2"/>
  <c r="L177" i="2"/>
  <c r="K177" i="2"/>
  <c r="J177" i="2"/>
  <c r="I177" i="2"/>
  <c r="H177" i="2"/>
  <c r="G177" i="2"/>
  <c r="F177" i="2"/>
  <c r="E177" i="2"/>
  <c r="O177" i="2" s="1"/>
  <c r="D177" i="2"/>
  <c r="C177" i="2"/>
  <c r="B177" i="2"/>
  <c r="M176" i="2"/>
  <c r="L176" i="2"/>
  <c r="K176" i="2"/>
  <c r="J176" i="2"/>
  <c r="I176" i="2"/>
  <c r="H176" i="2"/>
  <c r="G176" i="2"/>
  <c r="F176" i="2"/>
  <c r="E176" i="2"/>
  <c r="O176" i="2" s="1"/>
  <c r="D176" i="2"/>
  <c r="C176" i="2"/>
  <c r="B176" i="2"/>
  <c r="M175" i="2"/>
  <c r="L175" i="2"/>
  <c r="K175" i="2"/>
  <c r="J175" i="2"/>
  <c r="I175" i="2"/>
  <c r="H175" i="2"/>
  <c r="G175" i="2"/>
  <c r="F175" i="2"/>
  <c r="E175" i="2"/>
  <c r="O175" i="2" s="1"/>
  <c r="D175" i="2"/>
  <c r="C175" i="2"/>
  <c r="B175" i="2"/>
  <c r="M174" i="2"/>
  <c r="L174" i="2"/>
  <c r="K174" i="2"/>
  <c r="J174" i="2"/>
  <c r="I174" i="2"/>
  <c r="H174" i="2"/>
  <c r="G174" i="2"/>
  <c r="F174" i="2"/>
  <c r="E174" i="2"/>
  <c r="O174" i="2" s="1"/>
  <c r="D174" i="2"/>
  <c r="C174" i="2"/>
  <c r="B174" i="2"/>
  <c r="M173" i="2"/>
  <c r="L173" i="2"/>
  <c r="K173" i="2"/>
  <c r="J173" i="2"/>
  <c r="I173" i="2"/>
  <c r="H173" i="2"/>
  <c r="G173" i="2"/>
  <c r="F173" i="2"/>
  <c r="E173" i="2"/>
  <c r="O173" i="2" s="1"/>
  <c r="D173" i="2"/>
  <c r="C173" i="2"/>
  <c r="B173" i="2"/>
  <c r="M172" i="2"/>
  <c r="L172" i="2"/>
  <c r="K172" i="2"/>
  <c r="J172" i="2"/>
  <c r="I172" i="2"/>
  <c r="H172" i="2"/>
  <c r="G172" i="2"/>
  <c r="F172" i="2"/>
  <c r="E172" i="2"/>
  <c r="O172" i="2" s="1"/>
  <c r="D172" i="2"/>
  <c r="C172" i="2"/>
  <c r="B172" i="2"/>
  <c r="M171" i="2"/>
  <c r="L171" i="2"/>
  <c r="K171" i="2"/>
  <c r="J171" i="2"/>
  <c r="I171" i="2"/>
  <c r="H171" i="2"/>
  <c r="G171" i="2"/>
  <c r="F171" i="2"/>
  <c r="E171" i="2"/>
  <c r="O171" i="2" s="1"/>
  <c r="D171" i="2"/>
  <c r="C171" i="2"/>
  <c r="B171" i="2"/>
  <c r="M170" i="2"/>
  <c r="L170" i="2"/>
  <c r="K170" i="2"/>
  <c r="J170" i="2"/>
  <c r="I170" i="2"/>
  <c r="H170" i="2"/>
  <c r="G170" i="2"/>
  <c r="F170" i="2"/>
  <c r="E170" i="2"/>
  <c r="O170" i="2" s="1"/>
  <c r="D170" i="2"/>
  <c r="C170" i="2"/>
  <c r="B170" i="2"/>
  <c r="M169" i="2"/>
  <c r="L169" i="2"/>
  <c r="K169" i="2"/>
  <c r="J169" i="2"/>
  <c r="I169" i="2"/>
  <c r="H169" i="2"/>
  <c r="G169" i="2"/>
  <c r="F169" i="2"/>
  <c r="E169" i="2"/>
  <c r="O169" i="2" s="1"/>
  <c r="D169" i="2"/>
  <c r="C169" i="2"/>
  <c r="B169" i="2"/>
  <c r="M168" i="2"/>
  <c r="L168" i="2"/>
  <c r="K168" i="2"/>
  <c r="J168" i="2"/>
  <c r="I168" i="2"/>
  <c r="H168" i="2"/>
  <c r="G168" i="2"/>
  <c r="F168" i="2"/>
  <c r="E168" i="2"/>
  <c r="O168" i="2" s="1"/>
  <c r="D168" i="2"/>
  <c r="C168" i="2"/>
  <c r="B168" i="2"/>
  <c r="M167" i="2"/>
  <c r="L167" i="2"/>
  <c r="K167" i="2"/>
  <c r="J167" i="2"/>
  <c r="I167" i="2"/>
  <c r="H167" i="2"/>
  <c r="G167" i="2"/>
  <c r="F167" i="2"/>
  <c r="E167" i="2"/>
  <c r="O167" i="2" s="1"/>
  <c r="D167" i="2"/>
  <c r="C167" i="2"/>
  <c r="B167" i="2"/>
  <c r="M166" i="2"/>
  <c r="L166" i="2"/>
  <c r="K166" i="2"/>
  <c r="J166" i="2"/>
  <c r="I166" i="2"/>
  <c r="H166" i="2"/>
  <c r="G166" i="2"/>
  <c r="F166" i="2"/>
  <c r="E166" i="2"/>
  <c r="O166" i="2" s="1"/>
  <c r="D166" i="2"/>
  <c r="C166" i="2"/>
  <c r="B166" i="2"/>
  <c r="M165" i="2"/>
  <c r="L165" i="2"/>
  <c r="K165" i="2"/>
  <c r="J165" i="2"/>
  <c r="I165" i="2"/>
  <c r="H165" i="2"/>
  <c r="G165" i="2"/>
  <c r="F165" i="2"/>
  <c r="E165" i="2"/>
  <c r="O165" i="2" s="1"/>
  <c r="D165" i="2"/>
  <c r="C165" i="2"/>
  <c r="B165" i="2"/>
  <c r="M164" i="2"/>
  <c r="L164" i="2"/>
  <c r="K164" i="2"/>
  <c r="J164" i="2"/>
  <c r="I164" i="2"/>
  <c r="H164" i="2"/>
  <c r="G164" i="2"/>
  <c r="F164" i="2"/>
  <c r="E164" i="2"/>
  <c r="O164" i="2" s="1"/>
  <c r="D164" i="2"/>
  <c r="C164" i="2"/>
  <c r="B164" i="2"/>
  <c r="M163" i="2"/>
  <c r="L163" i="2"/>
  <c r="K163" i="2"/>
  <c r="J163" i="2"/>
  <c r="I163" i="2"/>
  <c r="H163" i="2"/>
  <c r="G163" i="2"/>
  <c r="F163" i="2"/>
  <c r="E163" i="2"/>
  <c r="O163" i="2" s="1"/>
  <c r="D163" i="2"/>
  <c r="C163" i="2"/>
  <c r="B163" i="2"/>
  <c r="M162" i="2"/>
  <c r="L162" i="2"/>
  <c r="K162" i="2"/>
  <c r="J162" i="2"/>
  <c r="I162" i="2"/>
  <c r="H162" i="2"/>
  <c r="G162" i="2"/>
  <c r="F162" i="2"/>
  <c r="E162" i="2"/>
  <c r="O162" i="2" s="1"/>
  <c r="D162" i="2"/>
  <c r="C162" i="2"/>
  <c r="B162" i="2"/>
  <c r="M161" i="2"/>
  <c r="L161" i="2"/>
  <c r="K161" i="2"/>
  <c r="J161" i="2"/>
  <c r="I161" i="2"/>
  <c r="H161" i="2"/>
  <c r="G161" i="2"/>
  <c r="F161" i="2"/>
  <c r="E161" i="2"/>
  <c r="O161" i="2" s="1"/>
  <c r="D161" i="2"/>
  <c r="C161" i="2"/>
  <c r="B161" i="2"/>
  <c r="M160" i="2"/>
  <c r="L160" i="2"/>
  <c r="K160" i="2"/>
  <c r="J160" i="2"/>
  <c r="I160" i="2"/>
  <c r="H160" i="2"/>
  <c r="G160" i="2"/>
  <c r="F160" i="2"/>
  <c r="E160" i="2"/>
  <c r="O160" i="2" s="1"/>
  <c r="D160" i="2"/>
  <c r="C160" i="2"/>
  <c r="B160" i="2"/>
  <c r="M159" i="2"/>
  <c r="L159" i="2"/>
  <c r="K159" i="2"/>
  <c r="J159" i="2"/>
  <c r="I159" i="2"/>
  <c r="H159" i="2"/>
  <c r="G159" i="2"/>
  <c r="F159" i="2"/>
  <c r="E159" i="2"/>
  <c r="O159" i="2" s="1"/>
  <c r="D159" i="2"/>
  <c r="C159" i="2"/>
  <c r="B159" i="2"/>
  <c r="M158" i="2"/>
  <c r="L158" i="2"/>
  <c r="K158" i="2"/>
  <c r="J158" i="2"/>
  <c r="I158" i="2"/>
  <c r="H158" i="2"/>
  <c r="G158" i="2"/>
  <c r="F158" i="2"/>
  <c r="E158" i="2"/>
  <c r="O158" i="2" s="1"/>
  <c r="D158" i="2"/>
  <c r="C158" i="2"/>
  <c r="B158" i="2"/>
  <c r="M157" i="2"/>
  <c r="L157" i="2"/>
  <c r="K157" i="2"/>
  <c r="J157" i="2"/>
  <c r="I157" i="2"/>
  <c r="H157" i="2"/>
  <c r="G157" i="2"/>
  <c r="F157" i="2"/>
  <c r="E157" i="2"/>
  <c r="O157" i="2" s="1"/>
  <c r="D157" i="2"/>
  <c r="C157" i="2"/>
  <c r="B157" i="2"/>
  <c r="M156" i="2"/>
  <c r="L156" i="2"/>
  <c r="K156" i="2"/>
  <c r="J156" i="2"/>
  <c r="I156" i="2"/>
  <c r="H156" i="2"/>
  <c r="G156" i="2"/>
  <c r="F156" i="2"/>
  <c r="E156" i="2"/>
  <c r="O156" i="2" s="1"/>
  <c r="D156" i="2"/>
  <c r="C156" i="2"/>
  <c r="B156" i="2"/>
  <c r="M155" i="2"/>
  <c r="L155" i="2"/>
  <c r="K155" i="2"/>
  <c r="J155" i="2"/>
  <c r="I155" i="2"/>
  <c r="H155" i="2"/>
  <c r="G155" i="2"/>
  <c r="F155" i="2"/>
  <c r="E155" i="2"/>
  <c r="O155" i="2" s="1"/>
  <c r="D155" i="2"/>
  <c r="C155" i="2"/>
  <c r="B155" i="2"/>
  <c r="M154" i="2"/>
  <c r="L154" i="2"/>
  <c r="K154" i="2"/>
  <c r="J154" i="2"/>
  <c r="I154" i="2"/>
  <c r="H154" i="2"/>
  <c r="G154" i="2"/>
  <c r="F154" i="2"/>
  <c r="E154" i="2"/>
  <c r="O154" i="2" s="1"/>
  <c r="D154" i="2"/>
  <c r="C154" i="2"/>
  <c r="B154" i="2"/>
  <c r="M153" i="2"/>
  <c r="L153" i="2"/>
  <c r="K153" i="2"/>
  <c r="J153" i="2"/>
  <c r="I153" i="2"/>
  <c r="H153" i="2"/>
  <c r="G153" i="2"/>
  <c r="F153" i="2"/>
  <c r="E153" i="2"/>
  <c r="O153" i="2" s="1"/>
  <c r="D153" i="2"/>
  <c r="C153" i="2"/>
  <c r="B153" i="2"/>
  <c r="M152" i="2"/>
  <c r="L152" i="2"/>
  <c r="K152" i="2"/>
  <c r="J152" i="2"/>
  <c r="I152" i="2"/>
  <c r="H152" i="2"/>
  <c r="G152" i="2"/>
  <c r="F152" i="2"/>
  <c r="E152" i="2"/>
  <c r="O152" i="2" s="1"/>
  <c r="D152" i="2"/>
  <c r="C152" i="2"/>
  <c r="B152" i="2"/>
  <c r="M151" i="2"/>
  <c r="L151" i="2"/>
  <c r="K151" i="2"/>
  <c r="J151" i="2"/>
  <c r="I151" i="2"/>
  <c r="H151" i="2"/>
  <c r="G151" i="2"/>
  <c r="F151" i="2"/>
  <c r="E151" i="2"/>
  <c r="O151" i="2" s="1"/>
  <c r="D151" i="2"/>
  <c r="C151" i="2"/>
  <c r="B151" i="2"/>
  <c r="M150" i="2"/>
  <c r="L150" i="2"/>
  <c r="K150" i="2"/>
  <c r="J150" i="2"/>
  <c r="I150" i="2"/>
  <c r="H150" i="2"/>
  <c r="G150" i="2"/>
  <c r="F150" i="2"/>
  <c r="E150" i="2"/>
  <c r="O150" i="2" s="1"/>
  <c r="D150" i="2"/>
  <c r="C150" i="2"/>
  <c r="B150" i="2"/>
  <c r="M149" i="2"/>
  <c r="L149" i="2"/>
  <c r="K149" i="2"/>
  <c r="J149" i="2"/>
  <c r="I149" i="2"/>
  <c r="H149" i="2"/>
  <c r="G149" i="2"/>
  <c r="F149" i="2"/>
  <c r="E149" i="2"/>
  <c r="O149" i="2" s="1"/>
  <c r="D149" i="2"/>
  <c r="C149" i="2"/>
  <c r="B149" i="2"/>
  <c r="M148" i="2"/>
  <c r="L148" i="2"/>
  <c r="K148" i="2"/>
  <c r="J148" i="2"/>
  <c r="I148" i="2"/>
  <c r="H148" i="2"/>
  <c r="G148" i="2"/>
  <c r="F148" i="2"/>
  <c r="E148" i="2"/>
  <c r="O148" i="2" s="1"/>
  <c r="D148" i="2"/>
  <c r="C148" i="2"/>
  <c r="B148" i="2"/>
  <c r="M147" i="2"/>
  <c r="L147" i="2"/>
  <c r="K147" i="2"/>
  <c r="J147" i="2"/>
  <c r="I147" i="2"/>
  <c r="H147" i="2"/>
  <c r="G147" i="2"/>
  <c r="F147" i="2"/>
  <c r="E147" i="2"/>
  <c r="O147" i="2" s="1"/>
  <c r="D147" i="2"/>
  <c r="C147" i="2"/>
  <c r="B147" i="2"/>
  <c r="M146" i="2"/>
  <c r="L146" i="2"/>
  <c r="K146" i="2"/>
  <c r="J146" i="2"/>
  <c r="I146" i="2"/>
  <c r="H146" i="2"/>
  <c r="G146" i="2"/>
  <c r="F146" i="2"/>
  <c r="E146" i="2"/>
  <c r="O146" i="2" s="1"/>
  <c r="D146" i="2"/>
  <c r="C146" i="2"/>
  <c r="B146" i="2"/>
  <c r="M145" i="2"/>
  <c r="L145" i="2"/>
  <c r="K145" i="2"/>
  <c r="J145" i="2"/>
  <c r="I145" i="2"/>
  <c r="H145" i="2"/>
  <c r="G145" i="2"/>
  <c r="F145" i="2"/>
  <c r="E145" i="2"/>
  <c r="O145" i="2" s="1"/>
  <c r="D145" i="2"/>
  <c r="C145" i="2"/>
  <c r="B145" i="2"/>
  <c r="M144" i="2"/>
  <c r="L144" i="2"/>
  <c r="K144" i="2"/>
  <c r="J144" i="2"/>
  <c r="I144" i="2"/>
  <c r="H144" i="2"/>
  <c r="G144" i="2"/>
  <c r="F144" i="2"/>
  <c r="E144" i="2"/>
  <c r="O144" i="2" s="1"/>
  <c r="D144" i="2"/>
  <c r="C144" i="2"/>
  <c r="B144" i="2"/>
  <c r="M143" i="2"/>
  <c r="L143" i="2"/>
  <c r="K143" i="2"/>
  <c r="J143" i="2"/>
  <c r="I143" i="2"/>
  <c r="H143" i="2"/>
  <c r="G143" i="2"/>
  <c r="F143" i="2"/>
  <c r="E143" i="2"/>
  <c r="O143" i="2" s="1"/>
  <c r="D143" i="2"/>
  <c r="C143" i="2"/>
  <c r="B143" i="2"/>
  <c r="M142" i="2"/>
  <c r="L142" i="2"/>
  <c r="K142" i="2"/>
  <c r="J142" i="2"/>
  <c r="I142" i="2"/>
  <c r="H142" i="2"/>
  <c r="G142" i="2"/>
  <c r="F142" i="2"/>
  <c r="E142" i="2"/>
  <c r="O142" i="2" s="1"/>
  <c r="D142" i="2"/>
  <c r="C142" i="2"/>
  <c r="B142" i="2"/>
  <c r="M141" i="2"/>
  <c r="L141" i="2"/>
  <c r="K141" i="2"/>
  <c r="J141" i="2"/>
  <c r="I141" i="2"/>
  <c r="H141" i="2"/>
  <c r="G141" i="2"/>
  <c r="F141" i="2"/>
  <c r="E141" i="2"/>
  <c r="O141" i="2" s="1"/>
  <c r="D141" i="2"/>
  <c r="C141" i="2"/>
  <c r="B141" i="2"/>
  <c r="M140" i="2"/>
  <c r="L140" i="2"/>
  <c r="K140" i="2"/>
  <c r="J140" i="2"/>
  <c r="I140" i="2"/>
  <c r="H140" i="2"/>
  <c r="G140" i="2"/>
  <c r="F140" i="2"/>
  <c r="E140" i="2"/>
  <c r="O140" i="2" s="1"/>
  <c r="D140" i="2"/>
  <c r="C140" i="2"/>
  <c r="B140" i="2"/>
  <c r="M139" i="2"/>
  <c r="L139" i="2"/>
  <c r="K139" i="2"/>
  <c r="J139" i="2"/>
  <c r="I139" i="2"/>
  <c r="H139" i="2"/>
  <c r="G139" i="2"/>
  <c r="F139" i="2"/>
  <c r="E139" i="2"/>
  <c r="O139" i="2" s="1"/>
  <c r="D139" i="2"/>
  <c r="C139" i="2"/>
  <c r="B139" i="2"/>
  <c r="M138" i="2"/>
  <c r="L138" i="2"/>
  <c r="K138" i="2"/>
  <c r="J138" i="2"/>
  <c r="I138" i="2"/>
  <c r="H138" i="2"/>
  <c r="G138" i="2"/>
  <c r="F138" i="2"/>
  <c r="E138" i="2"/>
  <c r="O138" i="2" s="1"/>
  <c r="D138" i="2"/>
  <c r="C138" i="2"/>
  <c r="B138" i="2"/>
  <c r="M137" i="2"/>
  <c r="L137" i="2"/>
  <c r="K137" i="2"/>
  <c r="J137" i="2"/>
  <c r="I137" i="2"/>
  <c r="H137" i="2"/>
  <c r="G137" i="2"/>
  <c r="F137" i="2"/>
  <c r="E137" i="2"/>
  <c r="O137" i="2" s="1"/>
  <c r="D137" i="2"/>
  <c r="C137" i="2"/>
  <c r="B137" i="2"/>
  <c r="M136" i="2"/>
  <c r="L136" i="2"/>
  <c r="K136" i="2"/>
  <c r="J136" i="2"/>
  <c r="I136" i="2"/>
  <c r="H136" i="2"/>
  <c r="G136" i="2"/>
  <c r="F136" i="2"/>
  <c r="E136" i="2"/>
  <c r="O136" i="2" s="1"/>
  <c r="D136" i="2"/>
  <c r="C136" i="2"/>
  <c r="B136" i="2"/>
  <c r="M135" i="2"/>
  <c r="L135" i="2"/>
  <c r="K135" i="2"/>
  <c r="J135" i="2"/>
  <c r="I135" i="2"/>
  <c r="H135" i="2"/>
  <c r="G135" i="2"/>
  <c r="F135" i="2"/>
  <c r="E135" i="2"/>
  <c r="O135" i="2" s="1"/>
  <c r="D135" i="2"/>
  <c r="C135" i="2"/>
  <c r="B135" i="2"/>
  <c r="M134" i="2"/>
  <c r="L134" i="2"/>
  <c r="K134" i="2"/>
  <c r="J134" i="2"/>
  <c r="I134" i="2"/>
  <c r="H134" i="2"/>
  <c r="G134" i="2"/>
  <c r="F134" i="2"/>
  <c r="E134" i="2"/>
  <c r="O134" i="2" s="1"/>
  <c r="C134" i="2"/>
  <c r="B134" i="2"/>
  <c r="M133" i="2"/>
  <c r="L133" i="2"/>
  <c r="K133" i="2"/>
  <c r="J133" i="2"/>
  <c r="I133" i="2"/>
  <c r="H133" i="2"/>
  <c r="G133" i="2"/>
  <c r="F133" i="2"/>
  <c r="E133" i="2"/>
  <c r="D133" i="2"/>
  <c r="O133" i="2" s="1"/>
  <c r="B133" i="2"/>
  <c r="M132" i="2"/>
  <c r="L132" i="2"/>
  <c r="K132" i="2"/>
  <c r="J132" i="2"/>
  <c r="I132" i="2"/>
  <c r="H132" i="2"/>
  <c r="G132" i="2"/>
  <c r="F132" i="2"/>
  <c r="E132" i="2"/>
  <c r="O132" i="2" s="1"/>
  <c r="D132" i="2"/>
  <c r="C132" i="2"/>
  <c r="B132" i="2"/>
  <c r="M131" i="2"/>
  <c r="L131" i="2"/>
  <c r="K131" i="2"/>
  <c r="J131" i="2"/>
  <c r="I131" i="2"/>
  <c r="H131" i="2"/>
  <c r="G131" i="2"/>
  <c r="F131" i="2"/>
  <c r="E131" i="2"/>
  <c r="O131" i="2" s="1"/>
  <c r="D131" i="2"/>
  <c r="C131" i="2"/>
  <c r="B131" i="2"/>
  <c r="M130" i="2"/>
  <c r="L130" i="2"/>
  <c r="K130" i="2"/>
  <c r="J130" i="2"/>
  <c r="I130" i="2"/>
  <c r="H130" i="2"/>
  <c r="G130" i="2"/>
  <c r="F130" i="2"/>
  <c r="E130" i="2"/>
  <c r="O130" i="2" s="1"/>
  <c r="D130" i="2"/>
  <c r="C130" i="2"/>
  <c r="B130" i="2"/>
  <c r="M129" i="2"/>
  <c r="BJ129" i="2" s="1"/>
  <c r="L129" i="2"/>
  <c r="J129" i="2"/>
  <c r="I129" i="2"/>
  <c r="H129" i="2"/>
  <c r="G129" i="2"/>
  <c r="F129" i="2"/>
  <c r="E129" i="2"/>
  <c r="O129" i="2" s="1"/>
  <c r="M128" i="2"/>
  <c r="BJ128" i="2" s="1"/>
  <c r="L128" i="2"/>
  <c r="K128" i="2"/>
  <c r="J128" i="2"/>
  <c r="I128" i="2"/>
  <c r="H128" i="2"/>
  <c r="G128" i="2"/>
  <c r="F128" i="2"/>
  <c r="E128" i="2"/>
  <c r="O128" i="2" s="1"/>
  <c r="D128" i="2"/>
  <c r="C128" i="2"/>
  <c r="B128" i="2"/>
  <c r="M127" i="2"/>
  <c r="BJ127" i="2" s="1"/>
  <c r="L127" i="2"/>
  <c r="K127" i="2"/>
  <c r="J127" i="2"/>
  <c r="I127" i="2"/>
  <c r="H127" i="2"/>
  <c r="G127" i="2"/>
  <c r="F127" i="2"/>
  <c r="E127" i="2"/>
  <c r="O127" i="2" s="1"/>
  <c r="D127" i="2"/>
  <c r="C127" i="2"/>
  <c r="B127" i="2"/>
  <c r="M126" i="2"/>
  <c r="BJ126" i="2" s="1"/>
  <c r="L126" i="2"/>
  <c r="J126" i="2"/>
  <c r="I126" i="2"/>
  <c r="H126" i="2"/>
  <c r="G126" i="2"/>
  <c r="F126" i="2"/>
  <c r="E126" i="2"/>
  <c r="O126" i="2" s="1"/>
  <c r="C126" i="2"/>
  <c r="B126" i="2"/>
  <c r="M125" i="2"/>
  <c r="BJ125" i="2" s="1"/>
  <c r="L125" i="2"/>
  <c r="K125" i="2"/>
  <c r="J125" i="2"/>
  <c r="I125" i="2"/>
  <c r="H125" i="2"/>
  <c r="G125" i="2"/>
  <c r="F125" i="2"/>
  <c r="E125" i="2"/>
  <c r="O125" i="2" s="1"/>
  <c r="D125" i="2"/>
  <c r="C125" i="2"/>
  <c r="B125" i="2"/>
  <c r="M124" i="2"/>
  <c r="BJ124" i="2" s="1"/>
  <c r="L124" i="2"/>
  <c r="K124" i="2"/>
  <c r="J124" i="2"/>
  <c r="I124" i="2"/>
  <c r="H124" i="2"/>
  <c r="G124" i="2"/>
  <c r="F124" i="2"/>
  <c r="E124" i="2"/>
  <c r="O124" i="2" s="1"/>
  <c r="D124" i="2"/>
  <c r="C124" i="2"/>
  <c r="B124" i="2"/>
  <c r="M123" i="2"/>
  <c r="BJ123" i="2" s="1"/>
  <c r="L123" i="2"/>
  <c r="J123" i="2"/>
  <c r="I123" i="2"/>
  <c r="H123" i="2"/>
  <c r="G123" i="2"/>
  <c r="F123" i="2"/>
  <c r="E123" i="2"/>
  <c r="O123" i="2" s="1"/>
  <c r="M122" i="2"/>
  <c r="BJ122" i="2" s="1"/>
  <c r="L122" i="2"/>
  <c r="K122" i="2"/>
  <c r="J122" i="2"/>
  <c r="I122" i="2"/>
  <c r="H122" i="2"/>
  <c r="G122" i="2"/>
  <c r="F122" i="2"/>
  <c r="E122" i="2"/>
  <c r="O122" i="2" s="1"/>
  <c r="D122" i="2"/>
  <c r="C122" i="2"/>
  <c r="B122" i="2"/>
  <c r="M121" i="2"/>
  <c r="BJ121" i="2" s="1"/>
  <c r="L121" i="2"/>
  <c r="J121" i="2"/>
  <c r="I121" i="2"/>
  <c r="H121" i="2"/>
  <c r="G121" i="2"/>
  <c r="F121" i="2"/>
  <c r="E121" i="2"/>
  <c r="O121" i="2" s="1"/>
  <c r="D121" i="2"/>
  <c r="C121" i="2"/>
  <c r="B121" i="2"/>
  <c r="M120" i="2"/>
  <c r="BJ120" i="2" s="1"/>
  <c r="L120" i="2"/>
  <c r="K120" i="2"/>
  <c r="J120" i="2"/>
  <c r="I120" i="2"/>
  <c r="H120" i="2"/>
  <c r="G120" i="2"/>
  <c r="F120" i="2"/>
  <c r="E120" i="2"/>
  <c r="O120" i="2" s="1"/>
  <c r="D120" i="2"/>
  <c r="C120" i="2"/>
  <c r="B120" i="2"/>
  <c r="M119" i="2"/>
  <c r="BJ119" i="2" s="1"/>
  <c r="L119" i="2"/>
  <c r="K119" i="2"/>
  <c r="J119" i="2"/>
  <c r="I119" i="2"/>
  <c r="H119" i="2"/>
  <c r="G119" i="2"/>
  <c r="F119" i="2"/>
  <c r="E119" i="2"/>
  <c r="O119" i="2" s="1"/>
  <c r="D119" i="2"/>
  <c r="C119" i="2"/>
  <c r="B119" i="2"/>
  <c r="M118" i="2"/>
  <c r="BJ118" i="2" s="1"/>
  <c r="L118" i="2"/>
  <c r="J118" i="2"/>
  <c r="I118" i="2"/>
  <c r="H118" i="2"/>
  <c r="G118" i="2"/>
  <c r="F118" i="2"/>
  <c r="E118" i="2"/>
  <c r="O118" i="2" s="1"/>
  <c r="M117" i="2"/>
  <c r="L117" i="2"/>
  <c r="K117" i="2"/>
  <c r="J117" i="2"/>
  <c r="I117" i="2"/>
  <c r="H117" i="2"/>
  <c r="G117" i="2"/>
  <c r="F117" i="2"/>
  <c r="E117" i="2"/>
  <c r="O117" i="2" s="1"/>
  <c r="D117" i="2"/>
  <c r="C117" i="2"/>
  <c r="B117" i="2"/>
  <c r="M116" i="2"/>
  <c r="L116" i="2"/>
  <c r="J116" i="2"/>
  <c r="I116" i="2"/>
  <c r="H116" i="2"/>
  <c r="G116" i="2"/>
  <c r="F116" i="2"/>
  <c r="E116" i="2"/>
  <c r="O116" i="2" s="1"/>
  <c r="C116" i="2"/>
  <c r="B116" i="2"/>
  <c r="M115" i="2"/>
  <c r="L115" i="2"/>
  <c r="K115" i="2"/>
  <c r="J115" i="2"/>
  <c r="I115" i="2"/>
  <c r="H115" i="2"/>
  <c r="G115" i="2"/>
  <c r="F115" i="2"/>
  <c r="E115" i="2"/>
  <c r="O115" i="2" s="1"/>
  <c r="D115" i="2"/>
  <c r="C115" i="2"/>
  <c r="B115" i="2"/>
  <c r="M114" i="2"/>
  <c r="L114" i="2"/>
  <c r="K114" i="2"/>
  <c r="J114" i="2"/>
  <c r="I114" i="2"/>
  <c r="H114" i="2"/>
  <c r="G114" i="2"/>
  <c r="F114" i="2"/>
  <c r="E114" i="2"/>
  <c r="O114" i="2" s="1"/>
  <c r="D114" i="2"/>
  <c r="C114" i="2"/>
  <c r="B114" i="2"/>
  <c r="M113" i="2"/>
  <c r="L113" i="2"/>
  <c r="K113" i="2"/>
  <c r="J113" i="2"/>
  <c r="I113" i="2"/>
  <c r="H113" i="2"/>
  <c r="G113" i="2"/>
  <c r="F113" i="2"/>
  <c r="E113" i="2"/>
  <c r="O113" i="2" s="1"/>
  <c r="D113" i="2"/>
  <c r="C113" i="2"/>
  <c r="B113" i="2"/>
  <c r="M112" i="2"/>
  <c r="BJ112" i="2" s="1"/>
  <c r="L112" i="2"/>
  <c r="J112" i="2"/>
  <c r="I112" i="2"/>
  <c r="H112" i="2"/>
  <c r="G112" i="2"/>
  <c r="F112" i="2"/>
  <c r="E112" i="2"/>
  <c r="O112" i="2" s="1"/>
  <c r="M111" i="2"/>
  <c r="BJ111" i="2" s="1"/>
  <c r="L111" i="2"/>
  <c r="K111" i="2"/>
  <c r="J111" i="2"/>
  <c r="I111" i="2"/>
  <c r="H111" i="2"/>
  <c r="G111" i="2"/>
  <c r="F111" i="2"/>
  <c r="E111" i="2"/>
  <c r="O111" i="2" s="1"/>
  <c r="D111" i="2"/>
  <c r="C111" i="2"/>
  <c r="B111" i="2"/>
  <c r="M110" i="2"/>
  <c r="BJ110" i="2" s="1"/>
  <c r="L110" i="2"/>
  <c r="J110" i="2"/>
  <c r="I110" i="2"/>
  <c r="H110" i="2"/>
  <c r="G110" i="2"/>
  <c r="F110" i="2"/>
  <c r="E110" i="2"/>
  <c r="O110" i="2" s="1"/>
  <c r="M109" i="2"/>
  <c r="BJ109" i="2" s="1"/>
  <c r="L109" i="2"/>
  <c r="K109" i="2"/>
  <c r="J109" i="2"/>
  <c r="I109" i="2"/>
  <c r="H109" i="2"/>
  <c r="G109" i="2"/>
  <c r="F109" i="2"/>
  <c r="E109" i="2"/>
  <c r="O109" i="2" s="1"/>
  <c r="D109" i="2"/>
  <c r="C109" i="2"/>
  <c r="B109" i="2"/>
  <c r="M108" i="2"/>
  <c r="BJ108" i="2" s="1"/>
  <c r="L108" i="2"/>
  <c r="J108" i="2"/>
  <c r="I108" i="2"/>
  <c r="H108" i="2"/>
  <c r="G108" i="2"/>
  <c r="F108" i="2"/>
  <c r="E108" i="2"/>
  <c r="O108" i="2" s="1"/>
  <c r="M107" i="2"/>
  <c r="BJ107" i="2" s="1"/>
  <c r="L107" i="2"/>
  <c r="K107" i="2"/>
  <c r="J107" i="2"/>
  <c r="I107" i="2"/>
  <c r="H107" i="2"/>
  <c r="G107" i="2"/>
  <c r="F107" i="2"/>
  <c r="E107" i="2"/>
  <c r="O107" i="2" s="1"/>
  <c r="D107" i="2"/>
  <c r="C107" i="2"/>
  <c r="B107" i="2"/>
  <c r="M106" i="2"/>
  <c r="BJ106" i="2" s="1"/>
  <c r="L106" i="2"/>
  <c r="J106" i="2"/>
  <c r="I106" i="2"/>
  <c r="H106" i="2"/>
  <c r="G106" i="2"/>
  <c r="F106" i="2"/>
  <c r="E106" i="2"/>
  <c r="O106" i="2" s="1"/>
  <c r="C106" i="2"/>
  <c r="B106" i="2"/>
  <c r="M105" i="2"/>
  <c r="BJ105" i="2" s="1"/>
  <c r="L105" i="2"/>
  <c r="K105" i="2"/>
  <c r="J105" i="2"/>
  <c r="I105" i="2"/>
  <c r="H105" i="2"/>
  <c r="G105" i="2"/>
  <c r="F105" i="2"/>
  <c r="E105" i="2"/>
  <c r="O105" i="2" s="1"/>
  <c r="D105" i="2"/>
  <c r="C105" i="2"/>
  <c r="B105" i="2"/>
  <c r="M104" i="2"/>
  <c r="BJ104" i="2" s="1"/>
  <c r="L104" i="2"/>
  <c r="J104" i="2"/>
  <c r="I104" i="2"/>
  <c r="H104" i="2"/>
  <c r="G104" i="2"/>
  <c r="F104" i="2"/>
  <c r="E104" i="2"/>
  <c r="O104" i="2" s="1"/>
  <c r="M103" i="2"/>
  <c r="BJ103" i="2" s="1"/>
  <c r="L103" i="2"/>
  <c r="K103" i="2"/>
  <c r="J103" i="2"/>
  <c r="I103" i="2"/>
  <c r="H103" i="2"/>
  <c r="G103" i="2"/>
  <c r="F103" i="2"/>
  <c r="E103" i="2"/>
  <c r="O103" i="2" s="1"/>
  <c r="D103" i="2"/>
  <c r="C103" i="2"/>
  <c r="B103" i="2"/>
  <c r="M102" i="2"/>
  <c r="BJ102" i="2" s="1"/>
  <c r="L102" i="2"/>
  <c r="J102" i="2"/>
  <c r="I102" i="2"/>
  <c r="H102" i="2"/>
  <c r="G102" i="2"/>
  <c r="F102" i="2"/>
  <c r="E102" i="2"/>
  <c r="O102" i="2" s="1"/>
  <c r="D102" i="2"/>
  <c r="M101" i="2"/>
  <c r="BJ101" i="2" s="1"/>
  <c r="L101" i="2"/>
  <c r="K101" i="2"/>
  <c r="J101" i="2"/>
  <c r="I101" i="2"/>
  <c r="H101" i="2"/>
  <c r="G101" i="2"/>
  <c r="F101" i="2"/>
  <c r="E101" i="2"/>
  <c r="O101" i="2" s="1"/>
  <c r="D101" i="2"/>
  <c r="C101" i="2"/>
  <c r="B101" i="2"/>
  <c r="M100" i="2"/>
  <c r="BJ100" i="2" s="1"/>
  <c r="L100" i="2"/>
  <c r="J100" i="2"/>
  <c r="I100" i="2"/>
  <c r="H100" i="2"/>
  <c r="G100" i="2"/>
  <c r="F100" i="2"/>
  <c r="E100" i="2"/>
  <c r="O100" i="2" s="1"/>
  <c r="M99" i="2"/>
  <c r="BJ99" i="2" s="1"/>
  <c r="L99" i="2"/>
  <c r="K99" i="2"/>
  <c r="J99" i="2"/>
  <c r="I99" i="2"/>
  <c r="H99" i="2"/>
  <c r="G99" i="2"/>
  <c r="F99" i="2"/>
  <c r="E99" i="2"/>
  <c r="O99" i="2" s="1"/>
  <c r="D99" i="2"/>
  <c r="C99" i="2"/>
  <c r="B99" i="2"/>
  <c r="M98" i="2"/>
  <c r="BJ98" i="2" s="1"/>
  <c r="L98" i="2"/>
  <c r="J98" i="2"/>
  <c r="I98" i="2"/>
  <c r="H98" i="2"/>
  <c r="G98" i="2"/>
  <c r="F98" i="2"/>
  <c r="E98" i="2"/>
  <c r="O98" i="2" s="1"/>
  <c r="M97" i="2"/>
  <c r="BJ97" i="2" s="1"/>
  <c r="L97" i="2"/>
  <c r="K97" i="2"/>
  <c r="J97" i="2"/>
  <c r="I97" i="2"/>
  <c r="H97" i="2"/>
  <c r="G97" i="2"/>
  <c r="F97" i="2"/>
  <c r="E97" i="2"/>
  <c r="O97" i="2" s="1"/>
  <c r="D97" i="2"/>
  <c r="C97" i="2"/>
  <c r="B97" i="2"/>
  <c r="M96" i="2"/>
  <c r="BJ96" i="2" s="1"/>
  <c r="L96" i="2"/>
  <c r="J96" i="2"/>
  <c r="I96" i="2"/>
  <c r="H96" i="2"/>
  <c r="G96" i="2"/>
  <c r="F96" i="2"/>
  <c r="E96" i="2"/>
  <c r="O96" i="2" s="1"/>
  <c r="M95" i="2"/>
  <c r="BJ95" i="2" s="1"/>
  <c r="L95" i="2"/>
  <c r="K95" i="2"/>
  <c r="J95" i="2"/>
  <c r="I95" i="2"/>
  <c r="H95" i="2"/>
  <c r="G95" i="2"/>
  <c r="F95" i="2"/>
  <c r="E95" i="2"/>
  <c r="O95" i="2" s="1"/>
  <c r="D95" i="2"/>
  <c r="C95" i="2"/>
  <c r="B95" i="2"/>
  <c r="M94" i="2"/>
  <c r="BJ94" i="2" s="1"/>
  <c r="L94" i="2"/>
  <c r="K94" i="2"/>
  <c r="J94" i="2"/>
  <c r="I94" i="2"/>
  <c r="H94" i="2"/>
  <c r="G94" i="2"/>
  <c r="F94" i="2"/>
  <c r="E94" i="2"/>
  <c r="O94" i="2" s="1"/>
  <c r="D94" i="2"/>
  <c r="C94" i="2"/>
  <c r="B94" i="2"/>
  <c r="M93" i="2"/>
  <c r="BJ93" i="2" s="1"/>
  <c r="L93" i="2"/>
  <c r="J93" i="2"/>
  <c r="I93" i="2"/>
  <c r="H93" i="2"/>
  <c r="G93" i="2"/>
  <c r="F93" i="2"/>
  <c r="E93" i="2"/>
  <c r="O93" i="2" s="1"/>
  <c r="M92" i="2"/>
  <c r="BJ92" i="2" s="1"/>
  <c r="L92" i="2"/>
  <c r="K92" i="2"/>
  <c r="J92" i="2"/>
  <c r="I92" i="2"/>
  <c r="H92" i="2"/>
  <c r="G92" i="2"/>
  <c r="F92" i="2"/>
  <c r="E92" i="2"/>
  <c r="O92" i="2" s="1"/>
  <c r="D92" i="2"/>
  <c r="C92" i="2"/>
  <c r="B92" i="2"/>
  <c r="M91" i="2"/>
  <c r="BJ91" i="2" s="1"/>
  <c r="L91" i="2"/>
  <c r="J91" i="2"/>
  <c r="I91" i="2"/>
  <c r="H91" i="2"/>
  <c r="G91" i="2"/>
  <c r="F91" i="2"/>
  <c r="E91" i="2"/>
  <c r="O91" i="2" s="1"/>
  <c r="M90" i="2"/>
  <c r="BJ90" i="2" s="1"/>
  <c r="L90" i="2"/>
  <c r="K90" i="2"/>
  <c r="J90" i="2"/>
  <c r="I90" i="2"/>
  <c r="H90" i="2"/>
  <c r="G90" i="2"/>
  <c r="F90" i="2"/>
  <c r="E90" i="2"/>
  <c r="O90" i="2" s="1"/>
  <c r="D90" i="2"/>
  <c r="C90" i="2"/>
  <c r="B90" i="2"/>
  <c r="M89" i="2"/>
  <c r="BJ89" i="2" s="1"/>
  <c r="L89" i="2"/>
  <c r="K89" i="2"/>
  <c r="J89" i="2"/>
  <c r="I89" i="2"/>
  <c r="H89" i="2"/>
  <c r="G89" i="2"/>
  <c r="F89" i="2"/>
  <c r="E89" i="2"/>
  <c r="O89" i="2" s="1"/>
  <c r="D89" i="2"/>
  <c r="C89" i="2"/>
  <c r="B89" i="2"/>
  <c r="M88" i="2"/>
  <c r="BJ88" i="2" s="1"/>
  <c r="L88" i="2"/>
  <c r="K88" i="2"/>
  <c r="J88" i="2"/>
  <c r="I88" i="2"/>
  <c r="H88" i="2"/>
  <c r="G88" i="2"/>
  <c r="F88" i="2"/>
  <c r="E88" i="2"/>
  <c r="O88" i="2" s="1"/>
  <c r="D88" i="2"/>
  <c r="C88" i="2"/>
  <c r="B88" i="2"/>
  <c r="M87" i="2"/>
  <c r="BJ87" i="2" s="1"/>
  <c r="L87" i="2"/>
  <c r="K87" i="2"/>
  <c r="J87" i="2"/>
  <c r="I87" i="2"/>
  <c r="H87" i="2"/>
  <c r="G87" i="2"/>
  <c r="F87" i="2"/>
  <c r="E87" i="2"/>
  <c r="O87" i="2" s="1"/>
  <c r="C87" i="2"/>
  <c r="B87" i="2"/>
  <c r="M86" i="2"/>
  <c r="BJ86" i="2" s="1"/>
  <c r="L86" i="2"/>
  <c r="K86" i="2"/>
  <c r="J86" i="2"/>
  <c r="I86" i="2"/>
  <c r="H86" i="2"/>
  <c r="G86" i="2"/>
  <c r="F86" i="2"/>
  <c r="E86" i="2"/>
  <c r="O86" i="2" s="1"/>
  <c r="D86" i="2"/>
  <c r="C86" i="2"/>
  <c r="B86" i="2"/>
  <c r="M85" i="2"/>
  <c r="BJ85" i="2" s="1"/>
  <c r="L85" i="2"/>
  <c r="J85" i="2"/>
  <c r="I85" i="2"/>
  <c r="H85" i="2"/>
  <c r="G85" i="2"/>
  <c r="F85" i="2"/>
  <c r="E85" i="2"/>
  <c r="O85" i="2" s="1"/>
  <c r="M84" i="2"/>
  <c r="BJ84" i="2" s="1"/>
  <c r="L84" i="2"/>
  <c r="K84" i="2"/>
  <c r="J84" i="2"/>
  <c r="I84" i="2"/>
  <c r="H84" i="2"/>
  <c r="G84" i="2"/>
  <c r="F84" i="2"/>
  <c r="E84" i="2"/>
  <c r="O84" i="2" s="1"/>
  <c r="D84" i="2"/>
  <c r="C84" i="2"/>
  <c r="B84" i="2"/>
  <c r="M83" i="2"/>
  <c r="BJ83" i="2" s="1"/>
  <c r="L83" i="2"/>
  <c r="K83" i="2"/>
  <c r="J83" i="2"/>
  <c r="I83" i="2"/>
  <c r="H83" i="2"/>
  <c r="G83" i="2"/>
  <c r="F83" i="2"/>
  <c r="E83" i="2"/>
  <c r="O83" i="2" s="1"/>
  <c r="C83" i="2"/>
  <c r="B83" i="2"/>
  <c r="M82" i="2"/>
  <c r="BJ82" i="2" s="1"/>
  <c r="L82" i="2"/>
  <c r="K82" i="2"/>
  <c r="J82" i="2"/>
  <c r="I82" i="2"/>
  <c r="H82" i="2"/>
  <c r="G82" i="2"/>
  <c r="F82" i="2"/>
  <c r="E82" i="2"/>
  <c r="O82" i="2" s="1"/>
  <c r="D82" i="2"/>
  <c r="C82" i="2"/>
  <c r="B82" i="2"/>
  <c r="M81" i="2"/>
  <c r="BJ81" i="2" s="1"/>
  <c r="L81" i="2"/>
  <c r="K81" i="2"/>
  <c r="J81" i="2"/>
  <c r="I81" i="2"/>
  <c r="H81" i="2"/>
  <c r="G81" i="2"/>
  <c r="F81" i="2"/>
  <c r="E81" i="2"/>
  <c r="O81" i="2" s="1"/>
  <c r="D81" i="2"/>
  <c r="C81" i="2"/>
  <c r="B81" i="2"/>
  <c r="M80" i="2"/>
  <c r="BJ80" i="2" s="1"/>
  <c r="L80" i="2"/>
  <c r="J80" i="2"/>
  <c r="I80" i="2"/>
  <c r="H80" i="2"/>
  <c r="G80" i="2"/>
  <c r="F80" i="2"/>
  <c r="E80" i="2"/>
  <c r="O80" i="2" s="1"/>
  <c r="M79" i="2"/>
  <c r="L79" i="2"/>
  <c r="K79" i="2"/>
  <c r="J79" i="2"/>
  <c r="I79" i="2"/>
  <c r="H79" i="2"/>
  <c r="G79" i="2"/>
  <c r="F79" i="2"/>
  <c r="E79" i="2"/>
  <c r="O79" i="2" s="1"/>
  <c r="D79" i="2"/>
  <c r="C79" i="2"/>
  <c r="B79" i="2"/>
  <c r="M78" i="2"/>
  <c r="BJ78" i="2" s="1"/>
  <c r="L78" i="2"/>
  <c r="K78" i="2"/>
  <c r="J78" i="2"/>
  <c r="I78" i="2"/>
  <c r="H78" i="2"/>
  <c r="G78" i="2"/>
  <c r="F78" i="2"/>
  <c r="E78" i="2"/>
  <c r="O78" i="2" s="1"/>
  <c r="D78" i="2"/>
  <c r="C78" i="2"/>
  <c r="M77" i="2"/>
  <c r="L77" i="2"/>
  <c r="K77" i="2"/>
  <c r="J77" i="2"/>
  <c r="I77" i="2"/>
  <c r="H77" i="2"/>
  <c r="G77" i="2"/>
  <c r="F77" i="2"/>
  <c r="E77" i="2"/>
  <c r="D77" i="2"/>
  <c r="O77" i="2" s="1"/>
  <c r="C77" i="2"/>
  <c r="N77" i="2" s="1"/>
  <c r="BL77" i="2" s="1"/>
  <c r="BM77" i="2" s="1"/>
  <c r="B77" i="2"/>
  <c r="M76" i="2"/>
  <c r="L76" i="2"/>
  <c r="K76" i="2"/>
  <c r="J76" i="2"/>
  <c r="I76" i="2"/>
  <c r="H76" i="2"/>
  <c r="G76" i="2"/>
  <c r="F76" i="2"/>
  <c r="E76" i="2"/>
  <c r="D76" i="2"/>
  <c r="O76" i="2" s="1"/>
  <c r="B76" i="2"/>
  <c r="M75" i="2"/>
  <c r="L75" i="2"/>
  <c r="K75" i="2"/>
  <c r="J75" i="2"/>
  <c r="I75" i="2"/>
  <c r="H75" i="2"/>
  <c r="G75" i="2"/>
  <c r="F75" i="2"/>
  <c r="E75" i="2"/>
  <c r="O75" i="2" s="1"/>
  <c r="D75" i="2"/>
  <c r="C75" i="2"/>
  <c r="B75" i="2"/>
  <c r="M74" i="2"/>
  <c r="L74" i="2"/>
  <c r="J74" i="2"/>
  <c r="I74" i="2"/>
  <c r="H74" i="2"/>
  <c r="G74" i="2"/>
  <c r="F74" i="2"/>
  <c r="E74" i="2"/>
  <c r="O74" i="2" s="1"/>
  <c r="D74" i="2"/>
  <c r="M73" i="2"/>
  <c r="L73" i="2"/>
  <c r="K73" i="2"/>
  <c r="J73" i="2"/>
  <c r="I73" i="2"/>
  <c r="H73" i="2"/>
  <c r="G73" i="2"/>
  <c r="F73" i="2"/>
  <c r="E73" i="2"/>
  <c r="O73" i="2" s="1"/>
  <c r="D73" i="2"/>
  <c r="C73" i="2"/>
  <c r="B73" i="2"/>
  <c r="M72" i="2"/>
  <c r="L72" i="2"/>
  <c r="J72" i="2"/>
  <c r="I72" i="2"/>
  <c r="H72" i="2"/>
  <c r="G72" i="2"/>
  <c r="F72" i="2"/>
  <c r="E72" i="2"/>
  <c r="O72" i="2" s="1"/>
  <c r="M71" i="2"/>
  <c r="L71" i="2"/>
  <c r="K71" i="2"/>
  <c r="J71" i="2"/>
  <c r="I71" i="2"/>
  <c r="H71" i="2"/>
  <c r="G71" i="2"/>
  <c r="F71" i="2"/>
  <c r="E71" i="2"/>
  <c r="O71" i="2" s="1"/>
  <c r="D71" i="2"/>
  <c r="C71" i="2"/>
  <c r="B71" i="2"/>
  <c r="M70" i="2"/>
  <c r="L70" i="2"/>
  <c r="J70" i="2"/>
  <c r="I70" i="2"/>
  <c r="H70" i="2"/>
  <c r="G70" i="2"/>
  <c r="F70" i="2"/>
  <c r="E70" i="2"/>
  <c r="O70" i="2" s="1"/>
  <c r="M69" i="2"/>
  <c r="L69" i="2"/>
  <c r="K69" i="2"/>
  <c r="J69" i="2"/>
  <c r="I69" i="2"/>
  <c r="H69" i="2"/>
  <c r="G69" i="2"/>
  <c r="F69" i="2"/>
  <c r="E69" i="2"/>
  <c r="O69" i="2" s="1"/>
  <c r="D69" i="2"/>
  <c r="C69" i="2"/>
  <c r="B69" i="2"/>
  <c r="M68" i="2"/>
  <c r="L68" i="2"/>
  <c r="K68" i="2"/>
  <c r="J68" i="2"/>
  <c r="I68" i="2"/>
  <c r="H68" i="2"/>
  <c r="G68" i="2"/>
  <c r="F68" i="2"/>
  <c r="E68" i="2"/>
  <c r="O68" i="2" s="1"/>
  <c r="D68" i="2"/>
  <c r="C68" i="2"/>
  <c r="B68" i="2"/>
  <c r="M67" i="2"/>
  <c r="BJ67" i="2" s="1"/>
  <c r="L67" i="2"/>
  <c r="J67" i="2"/>
  <c r="I67" i="2"/>
  <c r="H67" i="2"/>
  <c r="G67" i="2"/>
  <c r="F67" i="2"/>
  <c r="E67" i="2"/>
  <c r="O67" i="2" s="1"/>
  <c r="M66" i="2"/>
  <c r="L66" i="2"/>
  <c r="K66" i="2"/>
  <c r="J66" i="2"/>
  <c r="I66" i="2"/>
  <c r="H66" i="2"/>
  <c r="G66" i="2"/>
  <c r="F66" i="2"/>
  <c r="E66" i="2"/>
  <c r="O66" i="2" s="1"/>
  <c r="D66" i="2"/>
  <c r="C66" i="2"/>
  <c r="B66" i="2"/>
  <c r="M65" i="2"/>
  <c r="L65" i="2"/>
  <c r="K65" i="2"/>
  <c r="J65" i="2"/>
  <c r="I65" i="2"/>
  <c r="H65" i="2"/>
  <c r="G65" i="2"/>
  <c r="F65" i="2"/>
  <c r="E65" i="2"/>
  <c r="O65" i="2" s="1"/>
  <c r="D65" i="2"/>
  <c r="C65" i="2"/>
  <c r="B65" i="2"/>
  <c r="M64" i="2"/>
  <c r="L64" i="2"/>
  <c r="J64" i="2"/>
  <c r="I64" i="2"/>
  <c r="H64" i="2"/>
  <c r="G64" i="2"/>
  <c r="F64" i="2"/>
  <c r="E64" i="2"/>
  <c r="O64" i="2" s="1"/>
  <c r="M63" i="2"/>
  <c r="L63" i="2"/>
  <c r="K63" i="2"/>
  <c r="J63" i="2"/>
  <c r="I63" i="2"/>
  <c r="H63" i="2"/>
  <c r="G63" i="2"/>
  <c r="F63" i="2"/>
  <c r="E63" i="2"/>
  <c r="O63" i="2" s="1"/>
  <c r="D63" i="2"/>
  <c r="C63" i="2"/>
  <c r="B63" i="2"/>
  <c r="M62" i="2"/>
  <c r="L62" i="2"/>
  <c r="K62" i="2"/>
  <c r="J62" i="2"/>
  <c r="I62" i="2"/>
  <c r="H62" i="2"/>
  <c r="G62" i="2"/>
  <c r="F62" i="2"/>
  <c r="E62" i="2"/>
  <c r="O62" i="2" s="1"/>
  <c r="D62" i="2"/>
  <c r="C62" i="2"/>
  <c r="B62" i="2"/>
  <c r="M61" i="2"/>
  <c r="L61" i="2"/>
  <c r="K61" i="2"/>
  <c r="J61" i="2"/>
  <c r="I61" i="2"/>
  <c r="H61" i="2"/>
  <c r="G61" i="2"/>
  <c r="F61" i="2"/>
  <c r="E61" i="2"/>
  <c r="O61" i="2" s="1"/>
  <c r="D61" i="2"/>
  <c r="C61" i="2"/>
  <c r="B61" i="2"/>
  <c r="M60" i="2"/>
  <c r="L60" i="2"/>
  <c r="J60" i="2"/>
  <c r="I60" i="2"/>
  <c r="H60" i="2"/>
  <c r="G60" i="2"/>
  <c r="F60" i="2"/>
  <c r="E60" i="2"/>
  <c r="O60" i="2" s="1"/>
  <c r="M59" i="2"/>
  <c r="L59" i="2"/>
  <c r="K59" i="2"/>
  <c r="J59" i="2"/>
  <c r="I59" i="2"/>
  <c r="H59" i="2"/>
  <c r="G59" i="2"/>
  <c r="F59" i="2"/>
  <c r="E59" i="2"/>
  <c r="O59" i="2" s="1"/>
  <c r="D59" i="2"/>
  <c r="C59" i="2"/>
  <c r="B59" i="2"/>
  <c r="M58" i="2"/>
  <c r="L58" i="2"/>
  <c r="K58" i="2"/>
  <c r="J58" i="2"/>
  <c r="I58" i="2"/>
  <c r="H58" i="2"/>
  <c r="G58" i="2"/>
  <c r="F58" i="2"/>
  <c r="E58" i="2"/>
  <c r="O58" i="2" s="1"/>
  <c r="C58" i="2"/>
  <c r="B58" i="2"/>
  <c r="M57" i="2"/>
  <c r="L57" i="2"/>
  <c r="K57" i="2"/>
  <c r="J57" i="2"/>
  <c r="I57" i="2"/>
  <c r="H57" i="2"/>
  <c r="G57" i="2"/>
  <c r="F57" i="2"/>
  <c r="E57" i="2"/>
  <c r="O57" i="2" s="1"/>
  <c r="D57" i="2"/>
  <c r="C57" i="2"/>
  <c r="B57" i="2"/>
  <c r="M56" i="2"/>
  <c r="L56" i="2"/>
  <c r="J56" i="2"/>
  <c r="I56" i="2"/>
  <c r="H56" i="2"/>
  <c r="G56" i="2"/>
  <c r="F56" i="2"/>
  <c r="E56" i="2"/>
  <c r="O56" i="2" s="1"/>
  <c r="M55" i="2"/>
  <c r="L55" i="2"/>
  <c r="K55" i="2"/>
  <c r="J55" i="2"/>
  <c r="I55" i="2"/>
  <c r="H55" i="2"/>
  <c r="G55" i="2"/>
  <c r="F55" i="2"/>
  <c r="E55" i="2"/>
  <c r="O55" i="2" s="1"/>
  <c r="D55" i="2"/>
  <c r="C55" i="2"/>
  <c r="B55" i="2"/>
  <c r="M54" i="2"/>
  <c r="L54" i="2"/>
  <c r="J54" i="2"/>
  <c r="I54" i="2"/>
  <c r="H54" i="2"/>
  <c r="G54" i="2"/>
  <c r="F54" i="2"/>
  <c r="E54" i="2"/>
  <c r="O54" i="2" s="1"/>
  <c r="M53" i="2"/>
  <c r="L53" i="2"/>
  <c r="K53" i="2"/>
  <c r="J53" i="2"/>
  <c r="I53" i="2"/>
  <c r="H53" i="2"/>
  <c r="G53" i="2"/>
  <c r="F53" i="2"/>
  <c r="E53" i="2"/>
  <c r="O53" i="2" s="1"/>
  <c r="D53" i="2"/>
  <c r="C53" i="2"/>
  <c r="B53" i="2"/>
  <c r="M52" i="2"/>
  <c r="L52" i="2"/>
  <c r="J52" i="2"/>
  <c r="I52" i="2"/>
  <c r="H52" i="2"/>
  <c r="G52" i="2"/>
  <c r="F52" i="2"/>
  <c r="E52" i="2"/>
  <c r="O52" i="2" s="1"/>
  <c r="M51" i="2"/>
  <c r="L51" i="2"/>
  <c r="K51" i="2"/>
  <c r="J51" i="2"/>
  <c r="I51" i="2"/>
  <c r="H51" i="2"/>
  <c r="G51" i="2"/>
  <c r="F51" i="2"/>
  <c r="E51" i="2"/>
  <c r="O51" i="2" s="1"/>
  <c r="D51" i="2"/>
  <c r="C51" i="2"/>
  <c r="B51" i="2"/>
  <c r="M50" i="2"/>
  <c r="L50" i="2"/>
  <c r="J50" i="2"/>
  <c r="I50" i="2"/>
  <c r="H50" i="2"/>
  <c r="G50" i="2"/>
  <c r="F50" i="2"/>
  <c r="E50" i="2"/>
  <c r="O50" i="2" s="1"/>
  <c r="M49" i="2"/>
  <c r="L49" i="2"/>
  <c r="K49" i="2"/>
  <c r="J49" i="2"/>
  <c r="I49" i="2"/>
  <c r="H49" i="2"/>
  <c r="G49" i="2"/>
  <c r="F49" i="2"/>
  <c r="E49" i="2"/>
  <c r="O49" i="2" s="1"/>
  <c r="D49" i="2"/>
  <c r="C49" i="2"/>
  <c r="B49" i="2"/>
  <c r="M48" i="2"/>
  <c r="L48" i="2"/>
  <c r="J48" i="2"/>
  <c r="I48" i="2"/>
  <c r="H48" i="2"/>
  <c r="G48" i="2"/>
  <c r="F48" i="2"/>
  <c r="E48" i="2"/>
  <c r="O48" i="2" s="1"/>
  <c r="M47" i="2"/>
  <c r="L47" i="2"/>
  <c r="K47" i="2"/>
  <c r="J47" i="2"/>
  <c r="I47" i="2"/>
  <c r="H47" i="2"/>
  <c r="G47" i="2"/>
  <c r="F47" i="2"/>
  <c r="E47" i="2"/>
  <c r="O47" i="2" s="1"/>
  <c r="D47" i="2"/>
  <c r="C47" i="2"/>
  <c r="B47" i="2"/>
  <c r="M46" i="2"/>
  <c r="L46" i="2"/>
  <c r="K46" i="2"/>
  <c r="J46" i="2"/>
  <c r="I46" i="2"/>
  <c r="H46" i="2"/>
  <c r="G46" i="2"/>
  <c r="F46" i="2"/>
  <c r="E46" i="2"/>
  <c r="O46" i="2" s="1"/>
  <c r="D46" i="2"/>
  <c r="C46" i="2"/>
  <c r="B46" i="2"/>
  <c r="M45" i="2"/>
  <c r="BJ45" i="2" s="1"/>
  <c r="L45" i="2"/>
  <c r="J45" i="2"/>
  <c r="I45" i="2"/>
  <c r="H45" i="2"/>
  <c r="G45" i="2"/>
  <c r="F45" i="2"/>
  <c r="E45" i="2"/>
  <c r="O45" i="2" s="1"/>
  <c r="M44" i="2"/>
  <c r="L44" i="2"/>
  <c r="K44" i="2"/>
  <c r="J44" i="2"/>
  <c r="I44" i="2"/>
  <c r="H44" i="2"/>
  <c r="G44" i="2"/>
  <c r="F44" i="2"/>
  <c r="E44" i="2"/>
  <c r="O44" i="2" s="1"/>
  <c r="D44" i="2"/>
  <c r="C44" i="2"/>
  <c r="B44" i="2"/>
  <c r="M43" i="2"/>
  <c r="L43" i="2"/>
  <c r="J43" i="2"/>
  <c r="I43" i="2"/>
  <c r="H43" i="2"/>
  <c r="G43" i="2"/>
  <c r="F43" i="2"/>
  <c r="E43" i="2"/>
  <c r="O43" i="2" s="1"/>
  <c r="M42" i="2"/>
  <c r="L42" i="2"/>
  <c r="K42" i="2"/>
  <c r="J42" i="2"/>
  <c r="I42" i="2"/>
  <c r="H42" i="2"/>
  <c r="G42" i="2"/>
  <c r="F42" i="2"/>
  <c r="E42" i="2"/>
  <c r="O42" i="2" s="1"/>
  <c r="D42" i="2"/>
  <c r="C42" i="2"/>
  <c r="B42" i="2"/>
  <c r="M41" i="2"/>
  <c r="L41" i="2"/>
  <c r="K41" i="2"/>
  <c r="J41" i="2"/>
  <c r="I41" i="2"/>
  <c r="H41" i="2"/>
  <c r="G41" i="2"/>
  <c r="F41" i="2"/>
  <c r="E41" i="2"/>
  <c r="O41" i="2" s="1"/>
  <c r="D41" i="2"/>
  <c r="C41" i="2"/>
  <c r="B41" i="2"/>
  <c r="M40" i="2"/>
  <c r="L40" i="2"/>
  <c r="K40" i="2"/>
  <c r="J40" i="2"/>
  <c r="I40" i="2"/>
  <c r="H40" i="2"/>
  <c r="G40" i="2"/>
  <c r="F40" i="2"/>
  <c r="E40" i="2"/>
  <c r="O40" i="2" s="1"/>
  <c r="D40" i="2"/>
  <c r="C40" i="2"/>
  <c r="B40" i="2"/>
  <c r="M39" i="2"/>
  <c r="L39" i="2"/>
  <c r="J39" i="2"/>
  <c r="I39" i="2"/>
  <c r="H39" i="2"/>
  <c r="G39" i="2"/>
  <c r="F39" i="2"/>
  <c r="E39" i="2"/>
  <c r="O39" i="2" s="1"/>
  <c r="M38" i="2"/>
  <c r="L38" i="2"/>
  <c r="K38" i="2"/>
  <c r="J38" i="2"/>
  <c r="I38" i="2"/>
  <c r="H38" i="2"/>
  <c r="G38" i="2"/>
  <c r="F38" i="2"/>
  <c r="E38" i="2"/>
  <c r="O38" i="2" s="1"/>
  <c r="D38" i="2"/>
  <c r="C38" i="2"/>
  <c r="B38" i="2"/>
  <c r="M37" i="2"/>
  <c r="L37" i="2"/>
  <c r="K37" i="2"/>
  <c r="J37" i="2"/>
  <c r="I37" i="2"/>
  <c r="H37" i="2"/>
  <c r="G37" i="2"/>
  <c r="F37" i="2"/>
  <c r="E37" i="2"/>
  <c r="O37" i="2" s="1"/>
  <c r="D37" i="2"/>
  <c r="C37" i="2"/>
  <c r="B37" i="2"/>
  <c r="M36" i="2"/>
  <c r="L36" i="2"/>
  <c r="J36" i="2"/>
  <c r="I36" i="2"/>
  <c r="H36" i="2"/>
  <c r="G36" i="2"/>
  <c r="F36" i="2"/>
  <c r="E36" i="2"/>
  <c r="O36" i="2" s="1"/>
  <c r="M35" i="2"/>
  <c r="L35" i="2"/>
  <c r="K35" i="2"/>
  <c r="J35" i="2"/>
  <c r="I35" i="2"/>
  <c r="H35" i="2"/>
  <c r="G35" i="2"/>
  <c r="F35" i="2"/>
  <c r="E35" i="2"/>
  <c r="O35" i="2" s="1"/>
  <c r="D35" i="2"/>
  <c r="C35" i="2"/>
  <c r="B35" i="2"/>
  <c r="M34" i="2"/>
  <c r="L34" i="2"/>
  <c r="J34" i="2"/>
  <c r="I34" i="2"/>
  <c r="H34" i="2"/>
  <c r="G34" i="2"/>
  <c r="F34" i="2"/>
  <c r="E34" i="2"/>
  <c r="O34" i="2" s="1"/>
  <c r="M33" i="2"/>
  <c r="L33" i="2"/>
  <c r="K33" i="2"/>
  <c r="J33" i="2"/>
  <c r="I33" i="2"/>
  <c r="H33" i="2"/>
  <c r="G33" i="2"/>
  <c r="F33" i="2"/>
  <c r="E33" i="2"/>
  <c r="O33" i="2" s="1"/>
  <c r="D33" i="2"/>
  <c r="C33" i="2"/>
  <c r="B33" i="2"/>
  <c r="M32" i="2"/>
  <c r="L32" i="2"/>
  <c r="K32" i="2"/>
  <c r="J32" i="2"/>
  <c r="I32" i="2"/>
  <c r="H32" i="2"/>
  <c r="G32" i="2"/>
  <c r="F32" i="2"/>
  <c r="E32" i="2"/>
  <c r="O32" i="2" s="1"/>
  <c r="D32" i="2"/>
  <c r="C32" i="2"/>
  <c r="B32" i="2"/>
  <c r="M31" i="2"/>
  <c r="L31" i="2"/>
  <c r="K31" i="2"/>
  <c r="J31" i="2"/>
  <c r="I31" i="2"/>
  <c r="H31" i="2"/>
  <c r="G31" i="2"/>
  <c r="F31" i="2"/>
  <c r="E31" i="2"/>
  <c r="O31" i="2" s="1"/>
  <c r="D31" i="2"/>
  <c r="C31" i="2"/>
  <c r="B31" i="2"/>
  <c r="M30" i="2"/>
  <c r="L30" i="2"/>
  <c r="J30" i="2"/>
  <c r="I30" i="2"/>
  <c r="H30" i="2"/>
  <c r="G30" i="2"/>
  <c r="F30" i="2"/>
  <c r="E30" i="2"/>
  <c r="O30" i="2" s="1"/>
  <c r="M29" i="2"/>
  <c r="L29" i="2"/>
  <c r="K29" i="2"/>
  <c r="J29" i="2"/>
  <c r="I29" i="2"/>
  <c r="H29" i="2"/>
  <c r="G29" i="2"/>
  <c r="F29" i="2"/>
  <c r="E29" i="2"/>
  <c r="O29" i="2" s="1"/>
  <c r="D29" i="2"/>
  <c r="C29" i="2"/>
  <c r="B29" i="2"/>
  <c r="M28" i="2"/>
  <c r="L28" i="2"/>
  <c r="K28" i="2"/>
  <c r="J28" i="2"/>
  <c r="I28" i="2"/>
  <c r="H28" i="2"/>
  <c r="G28" i="2"/>
  <c r="F28" i="2"/>
  <c r="E28" i="2"/>
  <c r="O28" i="2" s="1"/>
  <c r="D28" i="2"/>
  <c r="C28" i="2"/>
  <c r="B28" i="2"/>
  <c r="M27" i="2"/>
  <c r="L27" i="2"/>
  <c r="J27" i="2"/>
  <c r="I27" i="2"/>
  <c r="H27" i="2"/>
  <c r="G27" i="2"/>
  <c r="F27" i="2"/>
  <c r="E27" i="2"/>
  <c r="O27" i="2" s="1"/>
  <c r="M26" i="2"/>
  <c r="L26" i="2"/>
  <c r="K26" i="2"/>
  <c r="J26" i="2"/>
  <c r="I26" i="2"/>
  <c r="H26" i="2"/>
  <c r="G26" i="2"/>
  <c r="F26" i="2"/>
  <c r="E26" i="2"/>
  <c r="O26" i="2" s="1"/>
  <c r="D26" i="2"/>
  <c r="C26" i="2"/>
  <c r="B26" i="2"/>
  <c r="M25" i="2"/>
  <c r="L25" i="2"/>
  <c r="K25" i="2"/>
  <c r="J25" i="2"/>
  <c r="I25" i="2"/>
  <c r="H25" i="2"/>
  <c r="G25" i="2"/>
  <c r="F25" i="2"/>
  <c r="E25" i="2"/>
  <c r="O25" i="2" s="1"/>
  <c r="D25" i="2"/>
  <c r="C25" i="2"/>
  <c r="B25" i="2"/>
  <c r="M24" i="2"/>
  <c r="L24" i="2"/>
  <c r="J24" i="2"/>
  <c r="I24" i="2"/>
  <c r="H24" i="2"/>
  <c r="G24" i="2"/>
  <c r="F24" i="2"/>
  <c r="E24" i="2"/>
  <c r="O24" i="2" s="1"/>
  <c r="M23" i="2"/>
  <c r="L23" i="2"/>
  <c r="K23" i="2"/>
  <c r="J23" i="2"/>
  <c r="I23" i="2"/>
  <c r="H23" i="2"/>
  <c r="G23" i="2"/>
  <c r="F23" i="2"/>
  <c r="E23" i="2"/>
  <c r="O23" i="2" s="1"/>
  <c r="D23" i="2"/>
  <c r="C23" i="2"/>
  <c r="B23" i="2"/>
  <c r="M22" i="2"/>
  <c r="L22" i="2"/>
  <c r="K22" i="2"/>
  <c r="J22" i="2"/>
  <c r="I22" i="2"/>
  <c r="H22" i="2"/>
  <c r="G22" i="2"/>
  <c r="F22" i="2"/>
  <c r="E22" i="2"/>
  <c r="O22" i="2" s="1"/>
  <c r="D22" i="2"/>
  <c r="C22" i="2"/>
  <c r="B22" i="2"/>
  <c r="M21" i="2"/>
  <c r="L21" i="2"/>
  <c r="J21" i="2"/>
  <c r="I21" i="2"/>
  <c r="H21" i="2"/>
  <c r="G21" i="2"/>
  <c r="F21" i="2"/>
  <c r="E21" i="2"/>
  <c r="O21" i="2" s="1"/>
  <c r="M20" i="2"/>
  <c r="L20" i="2"/>
  <c r="K20" i="2"/>
  <c r="J20" i="2"/>
  <c r="I20" i="2"/>
  <c r="H20" i="2"/>
  <c r="G20" i="2"/>
  <c r="F20" i="2"/>
  <c r="E20" i="2"/>
  <c r="O20" i="2" s="1"/>
  <c r="D20" i="2"/>
  <c r="C20" i="2"/>
  <c r="B20" i="2"/>
  <c r="M19" i="2"/>
  <c r="L19" i="2"/>
  <c r="K19" i="2"/>
  <c r="J19" i="2"/>
  <c r="I19" i="2"/>
  <c r="H19" i="2"/>
  <c r="G19" i="2"/>
  <c r="F19" i="2"/>
  <c r="E19" i="2"/>
  <c r="O19" i="2" s="1"/>
  <c r="D19" i="2"/>
  <c r="C19" i="2"/>
  <c r="B19" i="2"/>
  <c r="M18" i="2"/>
  <c r="L18" i="2"/>
  <c r="J18" i="2"/>
  <c r="I18" i="2"/>
  <c r="H18" i="2"/>
  <c r="G18" i="2"/>
  <c r="F18" i="2"/>
  <c r="E18" i="2"/>
  <c r="O18" i="2" s="1"/>
  <c r="D18" i="2"/>
  <c r="M17" i="2"/>
  <c r="L17" i="2"/>
  <c r="K17" i="2"/>
  <c r="J17" i="2"/>
  <c r="I17" i="2"/>
  <c r="H17" i="2"/>
  <c r="G17" i="2"/>
  <c r="F17" i="2"/>
  <c r="E17" i="2"/>
  <c r="O17" i="2" s="1"/>
  <c r="D17" i="2"/>
  <c r="C17" i="2"/>
  <c r="B17" i="2"/>
  <c r="M16" i="2"/>
  <c r="L16" i="2"/>
  <c r="K16" i="2"/>
  <c r="J16" i="2"/>
  <c r="I16" i="2"/>
  <c r="H16" i="2"/>
  <c r="G16" i="2"/>
  <c r="F16" i="2"/>
  <c r="E16" i="2"/>
  <c r="O16" i="2" s="1"/>
  <c r="D16" i="2"/>
  <c r="C16" i="2"/>
  <c r="B16" i="2"/>
  <c r="D15" i="2"/>
  <c r="C15" i="2"/>
  <c r="BM17" i="2" l="1"/>
  <c r="BK130" i="2"/>
  <c r="BM132" i="2"/>
  <c r="BK77" i="2"/>
  <c r="BM75" i="2"/>
  <c r="BK75" i="2"/>
  <c r="BM131" i="2"/>
  <c r="BK131" i="2"/>
  <c r="BM193" i="2"/>
  <c r="BM236" i="2"/>
  <c r="BK218" i="2"/>
  <c r="BM228" i="2"/>
  <c r="BK234" i="2"/>
  <c r="BK226" i="2"/>
  <c r="BK210" i="2"/>
  <c r="BM15" i="2"/>
  <c r="BK15" i="2"/>
  <c r="N241" i="2"/>
  <c r="BL195" i="2"/>
  <c r="BM203" i="2"/>
  <c r="BK203" i="2"/>
  <c r="BM211" i="2"/>
  <c r="BK211" i="2"/>
  <c r="BM219" i="2"/>
  <c r="BK219" i="2"/>
  <c r="BM229" i="2"/>
  <c r="BK229" i="2"/>
  <c r="BM230" i="2"/>
  <c r="BK230" i="2"/>
  <c r="BM205" i="2"/>
  <c r="BK205" i="2"/>
  <c r="BM223" i="2"/>
  <c r="BK223" i="2"/>
  <c r="BK238" i="2"/>
  <c r="BM194" i="2"/>
  <c r="BK198" i="2"/>
  <c r="BM198" i="2"/>
  <c r="BM224" i="2"/>
  <c r="BK224" i="2"/>
  <c r="BM204" i="2"/>
  <c r="BK199" i="2"/>
  <c r="BM199" i="2"/>
  <c r="BK207" i="2"/>
  <c r="BM207" i="2"/>
  <c r="BK215" i="2"/>
  <c r="BM215" i="2"/>
  <c r="BK225" i="2"/>
  <c r="BM225" i="2"/>
  <c r="BK233" i="2"/>
  <c r="BM233" i="2"/>
  <c r="BM196" i="2"/>
  <c r="BK202" i="2"/>
  <c r="BM222" i="2"/>
  <c r="BK222" i="2"/>
  <c r="BM197" i="2"/>
  <c r="BK197" i="2"/>
  <c r="BM212" i="2"/>
  <c r="BM206" i="2"/>
  <c r="BK206" i="2"/>
  <c r="BK214" i="2"/>
  <c r="BM214" i="2"/>
  <c r="BM232" i="2"/>
  <c r="BK232" i="2"/>
  <c r="BM200" i="2"/>
  <c r="BK200" i="2"/>
  <c r="BM208" i="2"/>
  <c r="BK208" i="2"/>
  <c r="BM216" i="2"/>
  <c r="BK216" i="2"/>
  <c r="BM221" i="2"/>
  <c r="BK221" i="2"/>
  <c r="BM213" i="2"/>
  <c r="BK213" i="2"/>
  <c r="BM231" i="2"/>
  <c r="BK231" i="2"/>
  <c r="BK201" i="2"/>
  <c r="BM201" i="2"/>
  <c r="BK209" i="2"/>
  <c r="BM209" i="2"/>
  <c r="BK217" i="2"/>
  <c r="BM217" i="2"/>
  <c r="BM227" i="2"/>
  <c r="BK227" i="2"/>
  <c r="BM235" i="2"/>
  <c r="BK235" i="2"/>
  <c r="P240" i="2"/>
  <c r="BM16" i="2"/>
  <c r="BK16" i="2"/>
  <c r="AF132" i="8"/>
  <c r="AE132" i="8"/>
  <c r="AD132" i="8"/>
  <c r="AC132" i="8"/>
  <c r="V132" i="8"/>
  <c r="AG132" i="8" s="1"/>
  <c r="Q132" i="8"/>
  <c r="AL132" i="8" s="1"/>
  <c r="P132" i="8"/>
  <c r="Z132" i="8" s="1"/>
  <c r="AF131" i="8"/>
  <c r="AE131" i="8"/>
  <c r="AD131" i="8"/>
  <c r="AC131" i="8"/>
  <c r="V131" i="8"/>
  <c r="AG131" i="8" s="1"/>
  <c r="Q131" i="8"/>
  <c r="AK131" i="8" s="1"/>
  <c r="P131" i="8"/>
  <c r="AA131" i="8" s="1"/>
  <c r="AF130" i="8"/>
  <c r="AE130" i="8"/>
  <c r="AD130" i="8"/>
  <c r="AC130" i="8"/>
  <c r="V130" i="8"/>
  <c r="AG130" i="8" s="1"/>
  <c r="Q130" i="8"/>
  <c r="AL130" i="8" s="1"/>
  <c r="P130" i="8"/>
  <c r="AA130" i="8" s="1"/>
  <c r="AG129" i="8"/>
  <c r="AF129" i="8"/>
  <c r="AE129" i="8"/>
  <c r="AD129" i="8"/>
  <c r="AC129" i="8"/>
  <c r="V129" i="8"/>
  <c r="U129" i="8"/>
  <c r="T129" i="8"/>
  <c r="S129" i="8"/>
  <c r="R129" i="8"/>
  <c r="Q129" i="8"/>
  <c r="P129" i="8"/>
  <c r="Y129" i="8" s="1"/>
  <c r="O129" i="8"/>
  <c r="K129" i="8" s="1"/>
  <c r="AF128" i="8"/>
  <c r="AE128" i="8"/>
  <c r="AD128" i="8"/>
  <c r="AC128" i="8"/>
  <c r="V128" i="8"/>
  <c r="AG128" i="8" s="1"/>
  <c r="Q128" i="8"/>
  <c r="AM128" i="8" s="1"/>
  <c r="P128" i="8"/>
  <c r="AA128" i="8" s="1"/>
  <c r="AF127" i="8"/>
  <c r="AE127" i="8"/>
  <c r="AD127" i="8"/>
  <c r="AC127" i="8"/>
  <c r="V127" i="8"/>
  <c r="AG127" i="8" s="1"/>
  <c r="Q127" i="8"/>
  <c r="P127" i="8"/>
  <c r="X127" i="8" s="1"/>
  <c r="V126" i="8"/>
  <c r="AG126" i="8" s="1"/>
  <c r="U126" i="8"/>
  <c r="AF126" i="8" s="1"/>
  <c r="T126" i="8"/>
  <c r="AE126" i="8" s="1"/>
  <c r="S126" i="8"/>
  <c r="AD126" i="8" s="1"/>
  <c r="R126" i="8"/>
  <c r="AC126" i="8" s="1"/>
  <c r="Q126" i="8"/>
  <c r="AI126" i="8" s="1"/>
  <c r="P126" i="8"/>
  <c r="Y126" i="8" s="1"/>
  <c r="O126" i="8"/>
  <c r="K126" i="8" s="1"/>
  <c r="D126" i="8"/>
  <c r="AF125" i="8"/>
  <c r="AE125" i="8"/>
  <c r="AD125" i="8"/>
  <c r="AC125" i="8"/>
  <c r="V125" i="8"/>
  <c r="AG125" i="8" s="1"/>
  <c r="Q125" i="8"/>
  <c r="AI125" i="8" s="1"/>
  <c r="P125" i="8"/>
  <c r="AA125" i="8" s="1"/>
  <c r="AF124" i="8"/>
  <c r="AE124" i="8"/>
  <c r="AD124" i="8"/>
  <c r="AC124" i="8"/>
  <c r="AA124" i="8"/>
  <c r="V124" i="8"/>
  <c r="AG124" i="8" s="1"/>
  <c r="Q124" i="8"/>
  <c r="AK124" i="8" s="1"/>
  <c r="P124" i="8"/>
  <c r="Z124" i="8" s="1"/>
  <c r="AG123" i="8"/>
  <c r="AF123" i="8"/>
  <c r="AE123" i="8"/>
  <c r="AD123" i="8"/>
  <c r="AC123" i="8"/>
  <c r="V123" i="8"/>
  <c r="U123" i="8"/>
  <c r="T123" i="8"/>
  <c r="S123" i="8"/>
  <c r="R123" i="8"/>
  <c r="Q123" i="8"/>
  <c r="P123" i="8"/>
  <c r="Z123" i="8" s="1"/>
  <c r="O123" i="8"/>
  <c r="K123" i="8" s="1"/>
  <c r="AF122" i="8"/>
  <c r="AE122" i="8"/>
  <c r="AD122" i="8"/>
  <c r="AC122" i="8"/>
  <c r="V122" i="8"/>
  <c r="AG122" i="8" s="1"/>
  <c r="Q122" i="8"/>
  <c r="AM122" i="8" s="1"/>
  <c r="P122" i="8"/>
  <c r="AA122" i="8" s="1"/>
  <c r="V121" i="8"/>
  <c r="AG121" i="8" s="1"/>
  <c r="U121" i="8"/>
  <c r="AF121" i="8" s="1"/>
  <c r="T121" i="8"/>
  <c r="AE121" i="8" s="1"/>
  <c r="S121" i="8"/>
  <c r="AD121" i="8" s="1"/>
  <c r="R121" i="8"/>
  <c r="AC121" i="8" s="1"/>
  <c r="Q121" i="8"/>
  <c r="AJ121" i="8" s="1"/>
  <c r="P121" i="8"/>
  <c r="AA121" i="8" s="1"/>
  <c r="O121" i="8"/>
  <c r="K121" i="8" s="1"/>
  <c r="AF120" i="8"/>
  <c r="AE120" i="8"/>
  <c r="AD120" i="8"/>
  <c r="AC120" i="8"/>
  <c r="V120" i="8"/>
  <c r="AG120" i="8" s="1"/>
  <c r="Q120" i="8"/>
  <c r="AM120" i="8" s="1"/>
  <c r="P120" i="8"/>
  <c r="AA120" i="8" s="1"/>
  <c r="AF119" i="8"/>
  <c r="AE119" i="8"/>
  <c r="AD119" i="8"/>
  <c r="AC119" i="8"/>
  <c r="V119" i="8"/>
  <c r="AG119" i="8" s="1"/>
  <c r="Q119" i="8"/>
  <c r="P119" i="8"/>
  <c r="Z119" i="8" s="1"/>
  <c r="AG118" i="8"/>
  <c r="AF118" i="8"/>
  <c r="AE118" i="8"/>
  <c r="AD118" i="8"/>
  <c r="AC118" i="8"/>
  <c r="V118" i="8"/>
  <c r="U118" i="8"/>
  <c r="T118" i="8"/>
  <c r="S118" i="8"/>
  <c r="R118" i="8"/>
  <c r="Q118" i="8"/>
  <c r="P118" i="8"/>
  <c r="Y118" i="8" s="1"/>
  <c r="O118" i="8"/>
  <c r="K118" i="8" s="1"/>
  <c r="AF117" i="8"/>
  <c r="AE117" i="8"/>
  <c r="AD117" i="8"/>
  <c r="AC117" i="8"/>
  <c r="V117" i="8"/>
  <c r="AG117" i="8" s="1"/>
  <c r="Q117" i="8"/>
  <c r="AI117" i="8" s="1"/>
  <c r="P117" i="8"/>
  <c r="X117" i="8" s="1"/>
  <c r="V116" i="8"/>
  <c r="AG116" i="8" s="1"/>
  <c r="U116" i="8"/>
  <c r="AF116" i="8" s="1"/>
  <c r="T116" i="8"/>
  <c r="AE116" i="8" s="1"/>
  <c r="S116" i="8"/>
  <c r="AD116" i="8" s="1"/>
  <c r="R116" i="8"/>
  <c r="AC116" i="8" s="1"/>
  <c r="Q116" i="8"/>
  <c r="P116" i="8"/>
  <c r="Y116" i="8" s="1"/>
  <c r="O116" i="8"/>
  <c r="K116" i="8" s="1"/>
  <c r="AF115" i="8"/>
  <c r="AE115" i="8"/>
  <c r="AD115" i="8"/>
  <c r="AC115" i="8"/>
  <c r="V115" i="8"/>
  <c r="AG115" i="8" s="1"/>
  <c r="Q115" i="8"/>
  <c r="AJ115" i="8" s="1"/>
  <c r="P115" i="8"/>
  <c r="Z115" i="8" s="1"/>
  <c r="AF114" i="8"/>
  <c r="AE114" i="8"/>
  <c r="AD114" i="8"/>
  <c r="AC114" i="8"/>
  <c r="V114" i="8"/>
  <c r="AG114" i="8" s="1"/>
  <c r="Q114" i="8"/>
  <c r="AK114" i="8" s="1"/>
  <c r="P114" i="8"/>
  <c r="AA114" i="8" s="1"/>
  <c r="AF113" i="8"/>
  <c r="AE113" i="8"/>
  <c r="AD113" i="8"/>
  <c r="AC113" i="8"/>
  <c r="V113" i="8"/>
  <c r="AG113" i="8" s="1"/>
  <c r="Q113" i="8"/>
  <c r="AL113" i="8" s="1"/>
  <c r="P113" i="8"/>
  <c r="Y113" i="8" s="1"/>
  <c r="AG112" i="8"/>
  <c r="AF112" i="8"/>
  <c r="AE112" i="8"/>
  <c r="AD112" i="8"/>
  <c r="AC112" i="8"/>
  <c r="V112" i="8"/>
  <c r="U112" i="8"/>
  <c r="T112" i="8"/>
  <c r="S112" i="8"/>
  <c r="R112" i="8"/>
  <c r="Q112" i="8"/>
  <c r="P112" i="8"/>
  <c r="Y112" i="8" s="1"/>
  <c r="O112" i="8"/>
  <c r="K112" i="8" s="1"/>
  <c r="AF111" i="8"/>
  <c r="AE111" i="8"/>
  <c r="AD111" i="8"/>
  <c r="AC111" i="8"/>
  <c r="V111" i="8"/>
  <c r="AG111" i="8" s="1"/>
  <c r="Q111" i="8"/>
  <c r="P111" i="8"/>
  <c r="AA111" i="8" s="1"/>
  <c r="AG110" i="8"/>
  <c r="AF110" i="8"/>
  <c r="AE110" i="8"/>
  <c r="AD110" i="8"/>
  <c r="AC110" i="8"/>
  <c r="V110" i="8"/>
  <c r="U110" i="8"/>
  <c r="T110" i="8"/>
  <c r="S110" i="8"/>
  <c r="R110" i="8"/>
  <c r="Q110" i="8"/>
  <c r="P110" i="8"/>
  <c r="X110" i="8" s="1"/>
  <c r="O110" i="8"/>
  <c r="K110" i="8" s="1"/>
  <c r="AF109" i="8"/>
  <c r="AE109" i="8"/>
  <c r="AD109" i="8"/>
  <c r="AC109" i="8"/>
  <c r="V109" i="8"/>
  <c r="AG109" i="8" s="1"/>
  <c r="Q109" i="8"/>
  <c r="AK109" i="8" s="1"/>
  <c r="P109" i="8"/>
  <c r="Z109" i="8" s="1"/>
  <c r="AG108" i="8"/>
  <c r="AF108" i="8"/>
  <c r="AE108" i="8"/>
  <c r="AD108" i="8"/>
  <c r="AC108" i="8"/>
  <c r="X108" i="8"/>
  <c r="V108" i="8"/>
  <c r="U108" i="8"/>
  <c r="T108" i="8"/>
  <c r="S108" i="8"/>
  <c r="R108" i="8"/>
  <c r="Q108" i="8"/>
  <c r="P108" i="8"/>
  <c r="Y108" i="8" s="1"/>
  <c r="O108" i="8"/>
  <c r="K108" i="8" s="1"/>
  <c r="AF75" i="8"/>
  <c r="AE75" i="8"/>
  <c r="AD75" i="8"/>
  <c r="AC75" i="8"/>
  <c r="AA75" i="8"/>
  <c r="Z75" i="8"/>
  <c r="Y75" i="8"/>
  <c r="X75" i="8"/>
  <c r="V75" i="8"/>
  <c r="AG75" i="8" s="1"/>
  <c r="Q75" i="8"/>
  <c r="AA74" i="8"/>
  <c r="Z74" i="8"/>
  <c r="Y74" i="8"/>
  <c r="X74" i="8"/>
  <c r="V74" i="8"/>
  <c r="AG74" i="8" s="1"/>
  <c r="U74" i="8"/>
  <c r="AF74" i="8" s="1"/>
  <c r="T74" i="8"/>
  <c r="AE74" i="8" s="1"/>
  <c r="S74" i="8"/>
  <c r="AD74" i="8" s="1"/>
  <c r="R74" i="8"/>
  <c r="AC74" i="8" s="1"/>
  <c r="Q74" i="8"/>
  <c r="AJ74" i="8" s="1"/>
  <c r="O74" i="8"/>
  <c r="K74" i="8" s="1"/>
  <c r="AF73" i="8"/>
  <c r="AE73" i="8"/>
  <c r="AD73" i="8"/>
  <c r="AC73" i="8"/>
  <c r="AA73" i="8"/>
  <c r="Z73" i="8"/>
  <c r="Y73" i="8"/>
  <c r="X73" i="8"/>
  <c r="V73" i="8"/>
  <c r="AG73" i="8" s="1"/>
  <c r="Q73" i="8"/>
  <c r="AK73" i="8" s="1"/>
  <c r="AA72" i="8"/>
  <c r="Z72" i="8"/>
  <c r="Y72" i="8"/>
  <c r="X72" i="8"/>
  <c r="V72" i="8"/>
  <c r="AG72" i="8" s="1"/>
  <c r="U72" i="8"/>
  <c r="AF72" i="8" s="1"/>
  <c r="T72" i="8"/>
  <c r="AE72" i="8" s="1"/>
  <c r="S72" i="8"/>
  <c r="AD72" i="8" s="1"/>
  <c r="R72" i="8"/>
  <c r="AC72" i="8" s="1"/>
  <c r="Q72" i="8"/>
  <c r="AJ72" i="8" s="1"/>
  <c r="O72" i="8"/>
  <c r="K72" i="8" s="1"/>
  <c r="AF71" i="8"/>
  <c r="AE71" i="8"/>
  <c r="AD71" i="8"/>
  <c r="AC71" i="8"/>
  <c r="AA71" i="8"/>
  <c r="Z71" i="8"/>
  <c r="Y71" i="8"/>
  <c r="X71" i="8"/>
  <c r="V71" i="8"/>
  <c r="AG71" i="8" s="1"/>
  <c r="Q71" i="8"/>
  <c r="AL71" i="8" s="1"/>
  <c r="AA70" i="8"/>
  <c r="Z70" i="8"/>
  <c r="Y70" i="8"/>
  <c r="X70" i="8"/>
  <c r="V70" i="8"/>
  <c r="AG70" i="8" s="1"/>
  <c r="U70" i="8"/>
  <c r="AF70" i="8" s="1"/>
  <c r="T70" i="8"/>
  <c r="AE70" i="8" s="1"/>
  <c r="S70" i="8"/>
  <c r="AD70" i="8" s="1"/>
  <c r="R70" i="8"/>
  <c r="AC70" i="8" s="1"/>
  <c r="Q70" i="8"/>
  <c r="AL70" i="8" s="1"/>
  <c r="O70" i="8"/>
  <c r="K70" i="8" s="1"/>
  <c r="V69" i="8"/>
  <c r="AG69" i="8" s="1"/>
  <c r="U69" i="8"/>
  <c r="AF69" i="8" s="1"/>
  <c r="T69" i="8"/>
  <c r="AE69" i="8" s="1"/>
  <c r="S69" i="8"/>
  <c r="AD69" i="8" s="1"/>
  <c r="R69" i="8"/>
  <c r="AC69" i="8" s="1"/>
  <c r="Q69" i="8"/>
  <c r="P69" i="8"/>
  <c r="AA69" i="8" s="1"/>
  <c r="O69" i="8"/>
  <c r="AF68" i="8"/>
  <c r="AE68" i="8"/>
  <c r="AD68" i="8"/>
  <c r="AC68" i="8"/>
  <c r="V68" i="8"/>
  <c r="AG68" i="8" s="1"/>
  <c r="Q68" i="8"/>
  <c r="AI68" i="8" s="1"/>
  <c r="P68" i="8"/>
  <c r="Y68" i="8" s="1"/>
  <c r="AG67" i="8"/>
  <c r="AF67" i="8"/>
  <c r="AE67" i="8"/>
  <c r="AD67" i="8"/>
  <c r="V67" i="8"/>
  <c r="U67" i="8"/>
  <c r="T67" i="8"/>
  <c r="S67" i="8"/>
  <c r="R67" i="8"/>
  <c r="Q67" i="8"/>
  <c r="AJ67" i="8" s="1"/>
  <c r="P67" i="8"/>
  <c r="Z67" i="8" s="1"/>
  <c r="O67" i="8"/>
  <c r="K67" i="8"/>
  <c r="AF66" i="8"/>
  <c r="AE66" i="8"/>
  <c r="AD66" i="8"/>
  <c r="AC66" i="8"/>
  <c r="V66" i="8"/>
  <c r="AG66" i="8" s="1"/>
  <c r="Q66" i="8"/>
  <c r="AL66" i="8" s="1"/>
  <c r="P66" i="8"/>
  <c r="AA66" i="8" s="1"/>
  <c r="AF65" i="8"/>
  <c r="AE65" i="8"/>
  <c r="AD65" i="8"/>
  <c r="AC65" i="8"/>
  <c r="V65" i="8"/>
  <c r="AG65" i="8" s="1"/>
  <c r="Q65" i="8"/>
  <c r="AM65" i="8" s="1"/>
  <c r="P65" i="8"/>
  <c r="X65" i="8" s="1"/>
  <c r="AG64" i="8"/>
  <c r="AF64" i="8"/>
  <c r="AE64" i="8"/>
  <c r="AD64" i="8"/>
  <c r="AC64" i="8"/>
  <c r="V64" i="8"/>
  <c r="U64" i="8"/>
  <c r="T64" i="8"/>
  <c r="S64" i="8"/>
  <c r="R64" i="8"/>
  <c r="Q64" i="8"/>
  <c r="AK64" i="8" s="1"/>
  <c r="P64" i="8"/>
  <c r="O64" i="8"/>
  <c r="K64" i="8" s="1"/>
  <c r="AF63" i="8"/>
  <c r="AE63" i="8"/>
  <c r="AD63" i="8"/>
  <c r="AC63" i="8"/>
  <c r="V63" i="8"/>
  <c r="AG63" i="8" s="1"/>
  <c r="Q63" i="8"/>
  <c r="AK63" i="8" s="1"/>
  <c r="P63" i="8"/>
  <c r="X63" i="8" s="1"/>
  <c r="AF62" i="8"/>
  <c r="AE62" i="8"/>
  <c r="AD62" i="8"/>
  <c r="AC62" i="8"/>
  <c r="V62" i="8"/>
  <c r="AG62" i="8" s="1"/>
  <c r="Q62" i="8"/>
  <c r="AI62" i="8" s="1"/>
  <c r="P62" i="8"/>
  <c r="Y62" i="8" s="1"/>
  <c r="AF61" i="8"/>
  <c r="AE61" i="8"/>
  <c r="AD61" i="8"/>
  <c r="AC61" i="8"/>
  <c r="V61" i="8"/>
  <c r="AG61" i="8" s="1"/>
  <c r="Q61" i="8"/>
  <c r="P61" i="8"/>
  <c r="Z61" i="8" s="1"/>
  <c r="AG60" i="8"/>
  <c r="AF60" i="8"/>
  <c r="AE60" i="8"/>
  <c r="AD60" i="8"/>
  <c r="AC60" i="8"/>
  <c r="V60" i="8"/>
  <c r="U60" i="8"/>
  <c r="T60" i="8"/>
  <c r="S60" i="8"/>
  <c r="R60" i="8"/>
  <c r="Q60" i="8"/>
  <c r="AK60" i="8" s="1"/>
  <c r="P60" i="8"/>
  <c r="O60" i="8"/>
  <c r="K60" i="8" s="1"/>
  <c r="AF59" i="8"/>
  <c r="AE59" i="8"/>
  <c r="AD59" i="8"/>
  <c r="AC59" i="8"/>
  <c r="V59" i="8"/>
  <c r="AG59" i="8" s="1"/>
  <c r="Q59" i="8"/>
  <c r="AM59" i="8" s="1"/>
  <c r="P59" i="8"/>
  <c r="Z59" i="8" s="1"/>
  <c r="V58" i="8"/>
  <c r="AG58" i="8" s="1"/>
  <c r="U58" i="8"/>
  <c r="AF58" i="8" s="1"/>
  <c r="T58" i="8"/>
  <c r="AE58" i="8" s="1"/>
  <c r="S58" i="8"/>
  <c r="AD58" i="8" s="1"/>
  <c r="R58" i="8"/>
  <c r="AC58" i="8" s="1"/>
  <c r="Q58" i="8"/>
  <c r="AM58" i="8" s="1"/>
  <c r="P58" i="8"/>
  <c r="Y58" i="8" s="1"/>
  <c r="O58" i="8"/>
  <c r="AF57" i="8"/>
  <c r="AE57" i="8"/>
  <c r="AD57" i="8"/>
  <c r="AC57" i="8"/>
  <c r="V57" i="8"/>
  <c r="AG57" i="8" s="1"/>
  <c r="Q57" i="8"/>
  <c r="AM57" i="8" s="1"/>
  <c r="P57" i="8"/>
  <c r="X57" i="8" s="1"/>
  <c r="AG56" i="8"/>
  <c r="AF56" i="8"/>
  <c r="AE56" i="8"/>
  <c r="AD56" i="8"/>
  <c r="AC56" i="8"/>
  <c r="V56" i="8"/>
  <c r="U56" i="8"/>
  <c r="T56" i="8"/>
  <c r="S56" i="8"/>
  <c r="R56" i="8"/>
  <c r="Q56" i="8"/>
  <c r="AM56" i="8" s="1"/>
  <c r="P56" i="8"/>
  <c r="O56" i="8"/>
  <c r="K56" i="8" s="1"/>
  <c r="D48" i="8"/>
  <c r="V55" i="8"/>
  <c r="AG55" i="8" s="1"/>
  <c r="U55" i="8"/>
  <c r="AF55" i="8" s="1"/>
  <c r="T55" i="8"/>
  <c r="AE55" i="8" s="1"/>
  <c r="S55" i="8"/>
  <c r="AD55" i="8" s="1"/>
  <c r="R55" i="8"/>
  <c r="AC55" i="8" s="1"/>
  <c r="Q55" i="8"/>
  <c r="P55" i="8"/>
  <c r="AA55" i="8" s="1"/>
  <c r="O55" i="8"/>
  <c r="AG54" i="8"/>
  <c r="AF54" i="8"/>
  <c r="AE54" i="8"/>
  <c r="AD54" i="8"/>
  <c r="AC54" i="8"/>
  <c r="V54" i="8"/>
  <c r="U54" i="8"/>
  <c r="T54" i="8"/>
  <c r="S54" i="8"/>
  <c r="R54" i="8"/>
  <c r="Q54" i="8"/>
  <c r="AK54" i="8" s="1"/>
  <c r="P54" i="8"/>
  <c r="O54" i="8"/>
  <c r="K54" i="8" s="1"/>
  <c r="V53" i="8"/>
  <c r="AG53" i="8" s="1"/>
  <c r="U53" i="8"/>
  <c r="AF53" i="8" s="1"/>
  <c r="T53" i="8"/>
  <c r="AE53" i="8" s="1"/>
  <c r="S53" i="8"/>
  <c r="AD53" i="8" s="1"/>
  <c r="R53" i="8"/>
  <c r="AC53" i="8" s="1"/>
  <c r="Q53" i="8"/>
  <c r="AM53" i="8" s="1"/>
  <c r="P53" i="8"/>
  <c r="Y53" i="8" s="1"/>
  <c r="O53" i="8"/>
  <c r="V52" i="8"/>
  <c r="AG52" i="8" s="1"/>
  <c r="U52" i="8"/>
  <c r="AF52" i="8" s="1"/>
  <c r="T52" i="8"/>
  <c r="AE52" i="8" s="1"/>
  <c r="S52" i="8"/>
  <c r="AD52" i="8" s="1"/>
  <c r="R52" i="8"/>
  <c r="AC52" i="8" s="1"/>
  <c r="Q52" i="8"/>
  <c r="AK52" i="8" s="1"/>
  <c r="P52" i="8"/>
  <c r="AA52" i="8" s="1"/>
  <c r="O52" i="8"/>
  <c r="K52" i="8" s="1"/>
  <c r="V51" i="8"/>
  <c r="AG51" i="8" s="1"/>
  <c r="U51" i="8"/>
  <c r="AF51" i="8" s="1"/>
  <c r="T51" i="8"/>
  <c r="AE51" i="8" s="1"/>
  <c r="S51" i="8"/>
  <c r="AD51" i="8" s="1"/>
  <c r="R51" i="8"/>
  <c r="AC51" i="8" s="1"/>
  <c r="Q51" i="8"/>
  <c r="AM51" i="8" s="1"/>
  <c r="P51" i="8"/>
  <c r="Y51" i="8" s="1"/>
  <c r="O51" i="8"/>
  <c r="V50" i="8"/>
  <c r="AG50" i="8" s="1"/>
  <c r="U50" i="8"/>
  <c r="AF50" i="8" s="1"/>
  <c r="T50" i="8"/>
  <c r="AE50" i="8" s="1"/>
  <c r="S50" i="8"/>
  <c r="AD50" i="8" s="1"/>
  <c r="R50" i="8"/>
  <c r="AC50" i="8" s="1"/>
  <c r="Q50" i="8"/>
  <c r="AK50" i="8" s="1"/>
  <c r="P50" i="8"/>
  <c r="AA50" i="8" s="1"/>
  <c r="O50" i="8"/>
  <c r="K50" i="8" s="1"/>
  <c r="V49" i="8"/>
  <c r="AG49" i="8" s="1"/>
  <c r="U49" i="8"/>
  <c r="AF49" i="8" s="1"/>
  <c r="T49" i="8"/>
  <c r="AE49" i="8" s="1"/>
  <c r="S49" i="8"/>
  <c r="AD49" i="8" s="1"/>
  <c r="R49" i="8"/>
  <c r="AC49" i="8" s="1"/>
  <c r="Q49" i="8"/>
  <c r="AK49" i="8" s="1"/>
  <c r="P49" i="8"/>
  <c r="AA49" i="8" s="1"/>
  <c r="O49" i="8"/>
  <c r="V48" i="8"/>
  <c r="AG48" i="8" s="1"/>
  <c r="U48" i="8"/>
  <c r="AF48" i="8" s="1"/>
  <c r="T48" i="8"/>
  <c r="AE48" i="8" s="1"/>
  <c r="S48" i="8"/>
  <c r="AD48" i="8" s="1"/>
  <c r="R48" i="8"/>
  <c r="AC48" i="8" s="1"/>
  <c r="Q48" i="8"/>
  <c r="AI48" i="8" s="1"/>
  <c r="P48" i="8"/>
  <c r="Y48" i="8" s="1"/>
  <c r="O48" i="8"/>
  <c r="K48" i="8" s="1"/>
  <c r="AG78" i="8"/>
  <c r="AF78" i="8"/>
  <c r="AE78" i="8"/>
  <c r="AD78" i="8"/>
  <c r="AC78" i="8"/>
  <c r="V78" i="8"/>
  <c r="U78" i="8"/>
  <c r="T78" i="8"/>
  <c r="S78" i="8"/>
  <c r="R78" i="8"/>
  <c r="Q78" i="8"/>
  <c r="P78" i="8"/>
  <c r="Y78" i="8" s="1"/>
  <c r="O78" i="8"/>
  <c r="Y119" i="8" l="1"/>
  <c r="AL123" i="8"/>
  <c r="X119" i="8"/>
  <c r="X111" i="8"/>
  <c r="AI118" i="8"/>
  <c r="AA119" i="8"/>
  <c r="AL124" i="8"/>
  <c r="X129" i="8"/>
  <c r="AM110" i="8"/>
  <c r="AM124" i="8"/>
  <c r="D126" i="2"/>
  <c r="AL131" i="8"/>
  <c r="K74" i="2"/>
  <c r="K60" i="2"/>
  <c r="K116" i="2"/>
  <c r="D50" i="8"/>
  <c r="D52" i="8" s="1"/>
  <c r="D48" i="2"/>
  <c r="K56" i="2"/>
  <c r="K126" i="2"/>
  <c r="K50" i="2"/>
  <c r="AL73" i="8"/>
  <c r="X120" i="8"/>
  <c r="AM129" i="8"/>
  <c r="Z128" i="8"/>
  <c r="AA132" i="8"/>
  <c r="K110" i="2"/>
  <c r="K121" i="2"/>
  <c r="K67" i="2"/>
  <c r="K108" i="2"/>
  <c r="K48" i="2"/>
  <c r="AI124" i="8"/>
  <c r="K129" i="2"/>
  <c r="AA129" i="8"/>
  <c r="K52" i="2"/>
  <c r="K54" i="2"/>
  <c r="K72" i="2"/>
  <c r="K112" i="2"/>
  <c r="AM123" i="8"/>
  <c r="K64" i="2"/>
  <c r="K70" i="2"/>
  <c r="K118" i="2"/>
  <c r="X118" i="8"/>
  <c r="K123" i="2"/>
  <c r="X123" i="8"/>
  <c r="AM130" i="8"/>
  <c r="BM195" i="2"/>
  <c r="BK195" i="2"/>
  <c r="Z126" i="8"/>
  <c r="X122" i="8"/>
  <c r="Z122" i="8"/>
  <c r="Z125" i="8"/>
  <c r="AA60" i="8"/>
  <c r="AA57" i="8"/>
  <c r="AM132" i="8"/>
  <c r="Y57" i="8"/>
  <c r="Y56" i="8"/>
  <c r="AI109" i="8"/>
  <c r="AK123" i="8"/>
  <c r="Y64" i="8"/>
  <c r="AM73" i="8"/>
  <c r="AM75" i="8"/>
  <c r="AM109" i="8"/>
  <c r="Z120" i="8"/>
  <c r="X128" i="8"/>
  <c r="Z129" i="8"/>
  <c r="AM131" i="8"/>
  <c r="AI132" i="8"/>
  <c r="AI119" i="8"/>
  <c r="AA123" i="8"/>
  <c r="X125" i="8"/>
  <c r="AJ125" i="8"/>
  <c r="AJ132" i="8"/>
  <c r="X60" i="8"/>
  <c r="AK119" i="8"/>
  <c r="AJ123" i="8"/>
  <c r="AJ124" i="8"/>
  <c r="Y125" i="8"/>
  <c r="AK125" i="8"/>
  <c r="AK132" i="8"/>
  <c r="AL109" i="8"/>
  <c r="AL117" i="8"/>
  <c r="AJ111" i="8"/>
  <c r="AL118" i="8"/>
  <c r="Y111" i="8"/>
  <c r="AA112" i="8"/>
  <c r="AL108" i="8"/>
  <c r="AM108" i="8"/>
  <c r="AI128" i="8"/>
  <c r="AL125" i="8"/>
  <c r="Y127" i="8"/>
  <c r="AI127" i="8"/>
  <c r="Y128" i="8"/>
  <c r="AJ128" i="8"/>
  <c r="AA127" i="8"/>
  <c r="AK127" i="8"/>
  <c r="Z127" i="8"/>
  <c r="AJ127" i="8"/>
  <c r="AA126" i="8"/>
  <c r="AM127" i="8"/>
  <c r="AL128" i="8"/>
  <c r="AK121" i="8"/>
  <c r="AI121" i="8"/>
  <c r="AL121" i="8"/>
  <c r="AM121" i="8"/>
  <c r="X121" i="8"/>
  <c r="AJ117" i="8"/>
  <c r="AK117" i="8"/>
  <c r="Y117" i="8"/>
  <c r="Z117" i="8"/>
  <c r="Z116" i="8"/>
  <c r="AM112" i="8"/>
  <c r="AI111" i="8"/>
  <c r="AI115" i="8"/>
  <c r="AM113" i="8"/>
  <c r="AA108" i="8"/>
  <c r="AK115" i="8"/>
  <c r="AL116" i="8"/>
  <c r="AA117" i="8"/>
  <c r="AJ109" i="8"/>
  <c r="Z111" i="8"/>
  <c r="AL111" i="8"/>
  <c r="AA115" i="8"/>
  <c r="AL115" i="8"/>
  <c r="AM116" i="8"/>
  <c r="Z108" i="8"/>
  <c r="AK116" i="8"/>
  <c r="AM115" i="8"/>
  <c r="AK108" i="8"/>
  <c r="AA109" i="8"/>
  <c r="AI110" i="8"/>
  <c r="X112" i="8"/>
  <c r="AL114" i="8"/>
  <c r="Z112" i="8"/>
  <c r="AM114" i="8"/>
  <c r="AA116" i="8"/>
  <c r="Z118" i="8"/>
  <c r="AJ118" i="8"/>
  <c r="Y121" i="8"/>
  <c r="AL126" i="8"/>
  <c r="AL110" i="8"/>
  <c r="AK111" i="8"/>
  <c r="AI112" i="8"/>
  <c r="X113" i="8"/>
  <c r="AM117" i="8"/>
  <c r="AA118" i="8"/>
  <c r="AK118" i="8"/>
  <c r="AJ119" i="8"/>
  <c r="Y120" i="8"/>
  <c r="AI120" i="8"/>
  <c r="Z121" i="8"/>
  <c r="Y122" i="8"/>
  <c r="AI122" i="8"/>
  <c r="AM125" i="8"/>
  <c r="AM126" i="8"/>
  <c r="AL127" i="8"/>
  <c r="AK128" i="8"/>
  <c r="AI129" i="8"/>
  <c r="X130" i="8"/>
  <c r="Y110" i="8"/>
  <c r="Z110" i="8"/>
  <c r="AJ110" i="8"/>
  <c r="AK126" i="8"/>
  <c r="AA110" i="8"/>
  <c r="AJ120" i="8"/>
  <c r="AI108" i="8"/>
  <c r="X109" i="8"/>
  <c r="AM111" i="8"/>
  <c r="AK112" i="8"/>
  <c r="Z113" i="8"/>
  <c r="AJ113" i="8"/>
  <c r="Y114" i="8"/>
  <c r="AI114" i="8"/>
  <c r="X115" i="8"/>
  <c r="X116" i="8"/>
  <c r="AM118" i="8"/>
  <c r="AL119" i="8"/>
  <c r="AK120" i="8"/>
  <c r="AK122" i="8"/>
  <c r="Y123" i="8"/>
  <c r="AI123" i="8"/>
  <c r="X124" i="8"/>
  <c r="AK129" i="8"/>
  <c r="Z130" i="8"/>
  <c r="AJ130" i="8"/>
  <c r="Y131" i="8"/>
  <c r="AI131" i="8"/>
  <c r="X132" i="8"/>
  <c r="AK110" i="8"/>
  <c r="AJ129" i="8"/>
  <c r="Y130" i="8"/>
  <c r="X131" i="8"/>
  <c r="AJ108" i="8"/>
  <c r="Y109" i="8"/>
  <c r="AL112" i="8"/>
  <c r="AA113" i="8"/>
  <c r="AK113" i="8"/>
  <c r="Z114" i="8"/>
  <c r="AJ114" i="8"/>
  <c r="Y115" i="8"/>
  <c r="AI116" i="8"/>
  <c r="AM119" i="8"/>
  <c r="AL120" i="8"/>
  <c r="AL122" i="8"/>
  <c r="Y124" i="8"/>
  <c r="X126" i="8"/>
  <c r="AL129" i="8"/>
  <c r="AK130" i="8"/>
  <c r="Z131" i="8"/>
  <c r="AJ131" i="8"/>
  <c r="Y132" i="8"/>
  <c r="AJ126" i="8"/>
  <c r="AJ112" i="8"/>
  <c r="AI113" i="8"/>
  <c r="X114" i="8"/>
  <c r="AJ122" i="8"/>
  <c r="AI130" i="8"/>
  <c r="AJ116" i="8"/>
  <c r="AK72" i="8"/>
  <c r="AL72" i="8"/>
  <c r="AK67" i="8"/>
  <c r="AM72" i="8"/>
  <c r="AK74" i="8"/>
  <c r="AL74" i="8"/>
  <c r="AJ68" i="8"/>
  <c r="AI70" i="8"/>
  <c r="AM74" i="8"/>
  <c r="AM70" i="8"/>
  <c r="AI72" i="8"/>
  <c r="AM62" i="8"/>
  <c r="AI63" i="8"/>
  <c r="AM71" i="8"/>
  <c r="AL75" i="8"/>
  <c r="Z57" i="8"/>
  <c r="AI67" i="8"/>
  <c r="AI74" i="8"/>
  <c r="AI71" i="8"/>
  <c r="AJ70" i="8"/>
  <c r="AJ71" i="8"/>
  <c r="AI73" i="8"/>
  <c r="AI75" i="8"/>
  <c r="AK70" i="8"/>
  <c r="AK71" i="8"/>
  <c r="AJ73" i="8"/>
  <c r="AJ75" i="8"/>
  <c r="AK75" i="8"/>
  <c r="Z62" i="8"/>
  <c r="Y65" i="8"/>
  <c r="AA59" i="8"/>
  <c r="AM60" i="8"/>
  <c r="AK61" i="8"/>
  <c r="X59" i="8"/>
  <c r="Z65" i="8"/>
  <c r="Y59" i="8"/>
  <c r="AA65" i="8"/>
  <c r="AL60" i="8"/>
  <c r="X64" i="8"/>
  <c r="AJ63" i="8"/>
  <c r="AL69" i="8"/>
  <c r="AL63" i="8"/>
  <c r="AM69" i="8"/>
  <c r="X56" i="8"/>
  <c r="Y63" i="8"/>
  <c r="AM63" i="8"/>
  <c r="AA67" i="8"/>
  <c r="AL67" i="8"/>
  <c r="Z58" i="8"/>
  <c r="AA58" i="8"/>
  <c r="AA56" i="8"/>
  <c r="X61" i="8"/>
  <c r="AM68" i="8"/>
  <c r="AM66" i="8"/>
  <c r="Y61" i="8"/>
  <c r="AJ62" i="8"/>
  <c r="Z64" i="8"/>
  <c r="X69" i="8"/>
  <c r="Z56" i="8"/>
  <c r="X58" i="8"/>
  <c r="AA61" i="8"/>
  <c r="AA64" i="8"/>
  <c r="AI66" i="8"/>
  <c r="Z68" i="8"/>
  <c r="AL61" i="8"/>
  <c r="AA62" i="8"/>
  <c r="AK62" i="8"/>
  <c r="Z63" i="8"/>
  <c r="AA68" i="8"/>
  <c r="AK68" i="8"/>
  <c r="AI56" i="8"/>
  <c r="AI58" i="8"/>
  <c r="AM61" i="8"/>
  <c r="AL62" i="8"/>
  <c r="AA63" i="8"/>
  <c r="AI64" i="8"/>
  <c r="AM67" i="8"/>
  <c r="AL68" i="8"/>
  <c r="X66" i="8"/>
  <c r="Y66" i="8"/>
  <c r="Y60" i="8"/>
  <c r="AI60" i="8"/>
  <c r="AL64" i="8"/>
  <c r="AK65" i="8"/>
  <c r="Z66" i="8"/>
  <c r="AJ66" i="8"/>
  <c r="X67" i="8"/>
  <c r="Y69" i="8"/>
  <c r="AI69" i="8"/>
  <c r="AJ58" i="8"/>
  <c r="AI59" i="8"/>
  <c r="AK58" i="8"/>
  <c r="AJ59" i="8"/>
  <c r="AL56" i="8"/>
  <c r="AK57" i="8"/>
  <c r="AL58" i="8"/>
  <c r="AL57" i="8"/>
  <c r="Z60" i="8"/>
  <c r="AI61" i="8"/>
  <c r="X62" i="8"/>
  <c r="AM64" i="8"/>
  <c r="AL65" i="8"/>
  <c r="AK66" i="8"/>
  <c r="Y67" i="8"/>
  <c r="X68" i="8"/>
  <c r="Z69" i="8"/>
  <c r="AJ69" i="8"/>
  <c r="AJ56" i="8"/>
  <c r="AI57" i="8"/>
  <c r="AJ64" i="8"/>
  <c r="AI65" i="8"/>
  <c r="AK56" i="8"/>
  <c r="AJ57" i="8"/>
  <c r="AJ65" i="8"/>
  <c r="AK59" i="8"/>
  <c r="AL59" i="8"/>
  <c r="AJ60" i="8"/>
  <c r="AJ61" i="8"/>
  <c r="AK69" i="8"/>
  <c r="X78" i="8"/>
  <c r="AI49" i="8"/>
  <c r="X52" i="8"/>
  <c r="X50" i="8"/>
  <c r="AM49" i="8"/>
  <c r="AL49" i="8"/>
  <c r="X51" i="8"/>
  <c r="X54" i="8"/>
  <c r="Z48" i="8"/>
  <c r="AA48" i="8"/>
  <c r="X49" i="8"/>
  <c r="AL54" i="8"/>
  <c r="AM54" i="8"/>
  <c r="AI50" i="8"/>
  <c r="X55" i="8"/>
  <c r="AL50" i="8"/>
  <c r="X48" i="8"/>
  <c r="AM50" i="8"/>
  <c r="Z78" i="8"/>
  <c r="AL52" i="8"/>
  <c r="AL78" i="8"/>
  <c r="AA78" i="8"/>
  <c r="Z51" i="8"/>
  <c r="AM52" i="8"/>
  <c r="AA54" i="8"/>
  <c r="Z55" i="8"/>
  <c r="AI52" i="8"/>
  <c r="AA51" i="8"/>
  <c r="X53" i="8"/>
  <c r="Z53" i="8"/>
  <c r="AA53" i="8"/>
  <c r="AK48" i="8"/>
  <c r="AL48" i="8"/>
  <c r="AM48" i="8"/>
  <c r="AI51" i="8"/>
  <c r="AI53" i="8"/>
  <c r="Y55" i="8"/>
  <c r="AI55" i="8"/>
  <c r="AJ55" i="8"/>
  <c r="Y50" i="8"/>
  <c r="AK51" i="8"/>
  <c r="Y52" i="8"/>
  <c r="AK53" i="8"/>
  <c r="Y54" i="8"/>
  <c r="AI54" i="8"/>
  <c r="AK55" i="8"/>
  <c r="AJ51" i="8"/>
  <c r="Y49" i="8"/>
  <c r="Z49" i="8"/>
  <c r="Z50" i="8"/>
  <c r="AJ50" i="8"/>
  <c r="AL51" i="8"/>
  <c r="Z52" i="8"/>
  <c r="AJ52" i="8"/>
  <c r="AL53" i="8"/>
  <c r="Z54" i="8"/>
  <c r="AJ54" i="8"/>
  <c r="AL55" i="8"/>
  <c r="AJ48" i="8"/>
  <c r="AJ53" i="8"/>
  <c r="AJ49" i="8"/>
  <c r="AM55" i="8"/>
  <c r="AM78" i="8"/>
  <c r="AI78" i="8"/>
  <c r="AJ78" i="8"/>
  <c r="AK78" i="8"/>
  <c r="D45" i="8"/>
  <c r="AF47" i="8"/>
  <c r="AE47" i="8"/>
  <c r="AD47" i="8"/>
  <c r="AC47" i="8"/>
  <c r="V47" i="8"/>
  <c r="AG47" i="8" s="1"/>
  <c r="Q47" i="8"/>
  <c r="P47" i="8"/>
  <c r="AA47" i="8" s="1"/>
  <c r="AF46" i="8"/>
  <c r="AE46" i="8"/>
  <c r="AD46" i="8"/>
  <c r="AC46" i="8"/>
  <c r="V46" i="8"/>
  <c r="AG46" i="8" s="1"/>
  <c r="Q46" i="8"/>
  <c r="AM46" i="8" s="1"/>
  <c r="P46" i="8"/>
  <c r="AA46" i="8" s="1"/>
  <c r="AG45" i="8"/>
  <c r="AF45" i="8"/>
  <c r="AE45" i="8"/>
  <c r="AD45" i="8"/>
  <c r="AC45" i="8"/>
  <c r="V45" i="8"/>
  <c r="U45" i="8"/>
  <c r="T45" i="8"/>
  <c r="S45" i="8"/>
  <c r="R45" i="8"/>
  <c r="Q45" i="8"/>
  <c r="P45" i="8"/>
  <c r="AA45" i="8" s="1"/>
  <c r="O45" i="8"/>
  <c r="K45" i="8" s="1"/>
  <c r="M242" i="8"/>
  <c r="C3" i="2"/>
  <c r="M242" i="2" l="1"/>
  <c r="D52" i="2"/>
  <c r="K45" i="2"/>
  <c r="D45" i="2"/>
  <c r="D50" i="2"/>
  <c r="D54" i="8"/>
  <c r="X45" i="8"/>
  <c r="AM47" i="8"/>
  <c r="AI45" i="8"/>
  <c r="AK45" i="8"/>
  <c r="AM45" i="8"/>
  <c r="Y45" i="8"/>
  <c r="X46" i="8"/>
  <c r="Z45" i="8"/>
  <c r="AJ45" i="8"/>
  <c r="Y46" i="8"/>
  <c r="AI46" i="8"/>
  <c r="X47" i="8"/>
  <c r="Z46" i="8"/>
  <c r="AJ46" i="8"/>
  <c r="Y47" i="8"/>
  <c r="AI47" i="8"/>
  <c r="AL45" i="8"/>
  <c r="AK46" i="8"/>
  <c r="Z47" i="8"/>
  <c r="AJ47" i="8"/>
  <c r="AL46" i="8"/>
  <c r="AK47" i="8"/>
  <c r="AL47" i="8"/>
  <c r="AQ192" i="8"/>
  <c r="AP192" i="8"/>
  <c r="AO192" i="8"/>
  <c r="AN192" i="8"/>
  <c r="AH192" i="8"/>
  <c r="AB192" i="8"/>
  <c r="W192" i="8"/>
  <c r="AF184" i="8"/>
  <c r="AE184" i="8"/>
  <c r="AD184" i="8"/>
  <c r="AC184" i="8"/>
  <c r="AF183" i="8"/>
  <c r="AE183" i="8"/>
  <c r="AD183" i="8"/>
  <c r="AC183" i="8"/>
  <c r="AF182" i="8"/>
  <c r="AE182" i="8"/>
  <c r="AD182" i="8"/>
  <c r="AC182" i="8"/>
  <c r="AF180" i="8"/>
  <c r="AE180" i="8"/>
  <c r="AD180" i="8"/>
  <c r="AC180" i="8"/>
  <c r="AF179" i="8"/>
  <c r="AE179" i="8"/>
  <c r="AD179" i="8"/>
  <c r="AC179" i="8"/>
  <c r="AF163" i="8"/>
  <c r="AE163" i="8"/>
  <c r="AD163" i="8"/>
  <c r="AC163" i="8"/>
  <c r="AF162" i="8"/>
  <c r="AE162" i="8"/>
  <c r="AD162" i="8"/>
  <c r="AC162" i="8"/>
  <c r="AF161" i="8"/>
  <c r="AE161" i="8"/>
  <c r="AD161" i="8"/>
  <c r="AC161" i="8"/>
  <c r="AF159" i="8"/>
  <c r="AE159" i="8"/>
  <c r="AD159" i="8"/>
  <c r="AC159" i="8"/>
  <c r="AF158" i="8"/>
  <c r="AE158" i="8"/>
  <c r="AD158" i="8"/>
  <c r="AC158" i="8"/>
  <c r="AF156" i="8"/>
  <c r="AE156" i="8"/>
  <c r="AD156" i="8"/>
  <c r="AC156" i="8"/>
  <c r="AF155" i="8"/>
  <c r="AE155" i="8"/>
  <c r="AD155" i="8"/>
  <c r="AC155" i="8"/>
  <c r="AF153" i="8"/>
  <c r="AE153" i="8"/>
  <c r="AD153" i="8"/>
  <c r="AC153" i="8"/>
  <c r="AF151" i="8"/>
  <c r="AE151" i="8"/>
  <c r="AD151" i="8"/>
  <c r="AC151" i="8"/>
  <c r="AF150" i="8"/>
  <c r="AE150" i="8"/>
  <c r="AD150" i="8"/>
  <c r="AC150" i="8"/>
  <c r="AF148" i="8"/>
  <c r="AE148" i="8"/>
  <c r="AD148" i="8"/>
  <c r="AC148" i="8"/>
  <c r="AF146" i="8"/>
  <c r="AE146" i="8"/>
  <c r="AD146" i="8"/>
  <c r="AC146" i="8"/>
  <c r="AF145" i="8"/>
  <c r="AE145" i="8"/>
  <c r="AD145" i="8"/>
  <c r="AC145" i="8"/>
  <c r="AF144" i="8"/>
  <c r="AE144" i="8"/>
  <c r="AD144" i="8"/>
  <c r="AC144" i="8"/>
  <c r="AF142" i="8"/>
  <c r="AE142" i="8"/>
  <c r="AD142" i="8"/>
  <c r="AC142" i="8"/>
  <c r="AF140" i="8"/>
  <c r="AE140" i="8"/>
  <c r="AD140" i="8"/>
  <c r="AC140" i="8"/>
  <c r="AF138" i="8"/>
  <c r="AE138" i="8"/>
  <c r="AD138" i="8"/>
  <c r="AC138" i="8"/>
  <c r="AF137" i="8"/>
  <c r="AE137" i="8"/>
  <c r="AD137" i="8"/>
  <c r="AC137" i="8"/>
  <c r="AF107" i="8"/>
  <c r="AE107" i="8"/>
  <c r="AD107" i="8"/>
  <c r="AC107" i="8"/>
  <c r="AF105" i="8"/>
  <c r="AE105" i="8"/>
  <c r="AD105" i="8"/>
  <c r="AC105" i="8"/>
  <c r="AG104" i="8"/>
  <c r="AF104" i="8"/>
  <c r="AE104" i="8"/>
  <c r="AD104" i="8"/>
  <c r="AC104" i="8"/>
  <c r="AF103" i="8"/>
  <c r="AE103" i="8"/>
  <c r="AD103" i="8"/>
  <c r="AC103" i="8"/>
  <c r="AG102" i="8"/>
  <c r="AF102" i="8"/>
  <c r="AE102" i="8"/>
  <c r="AD102" i="8"/>
  <c r="AC102" i="8"/>
  <c r="AF101" i="8"/>
  <c r="AE101" i="8"/>
  <c r="AD101" i="8"/>
  <c r="AC101" i="8"/>
  <c r="AG100" i="8"/>
  <c r="AF100" i="8"/>
  <c r="AE100" i="8"/>
  <c r="AD100" i="8"/>
  <c r="AC100" i="8"/>
  <c r="AF99" i="8"/>
  <c r="AE99" i="8"/>
  <c r="AD99" i="8"/>
  <c r="AC99" i="8"/>
  <c r="AG98" i="8"/>
  <c r="AF98" i="8"/>
  <c r="AE98" i="8"/>
  <c r="AD98" i="8"/>
  <c r="AC98" i="8"/>
  <c r="AF97" i="8"/>
  <c r="AE97" i="8"/>
  <c r="AD97" i="8"/>
  <c r="AC97" i="8"/>
  <c r="AG96" i="8"/>
  <c r="AF96" i="8"/>
  <c r="AE96" i="8"/>
  <c r="AD96" i="8"/>
  <c r="AC96" i="8"/>
  <c r="AF95" i="8"/>
  <c r="AE95" i="8"/>
  <c r="AD95" i="8"/>
  <c r="AC95" i="8"/>
  <c r="AF94" i="8"/>
  <c r="AE94" i="8"/>
  <c r="AD94" i="8"/>
  <c r="AC94" i="8"/>
  <c r="AG93" i="8"/>
  <c r="AF93" i="8"/>
  <c r="AE93" i="8"/>
  <c r="AD93" i="8"/>
  <c r="AC93" i="8"/>
  <c r="AF92" i="8"/>
  <c r="AE92" i="8"/>
  <c r="AD92" i="8"/>
  <c r="AC92" i="8"/>
  <c r="AG91" i="8"/>
  <c r="AF91" i="8"/>
  <c r="AE91" i="8"/>
  <c r="AD91" i="8"/>
  <c r="AC91" i="8"/>
  <c r="AF90" i="8"/>
  <c r="AE90" i="8"/>
  <c r="AD90" i="8"/>
  <c r="AC90" i="8"/>
  <c r="AF89" i="8"/>
  <c r="AE89" i="8"/>
  <c r="AD89" i="8"/>
  <c r="AC89" i="8"/>
  <c r="AF88" i="8"/>
  <c r="AE88" i="8"/>
  <c r="AD88" i="8"/>
  <c r="AC88" i="8"/>
  <c r="AF82" i="8"/>
  <c r="AE82" i="8"/>
  <c r="AD82" i="8"/>
  <c r="AC82" i="8"/>
  <c r="AF81" i="8"/>
  <c r="AE81" i="8"/>
  <c r="AD81" i="8"/>
  <c r="AC81" i="8"/>
  <c r="AG80" i="8"/>
  <c r="AF80" i="8"/>
  <c r="AE80" i="8"/>
  <c r="AD80" i="8"/>
  <c r="AC80" i="8"/>
  <c r="AF44" i="8"/>
  <c r="AE44" i="8"/>
  <c r="AD44" i="8"/>
  <c r="AC44" i="8"/>
  <c r="AG43" i="8"/>
  <c r="AF43" i="8"/>
  <c r="AE43" i="8"/>
  <c r="AD43" i="8"/>
  <c r="AC43" i="8"/>
  <c r="AF42" i="8"/>
  <c r="AE42" i="8"/>
  <c r="AD42" i="8"/>
  <c r="AC42" i="8"/>
  <c r="AF41" i="8"/>
  <c r="AE41" i="8"/>
  <c r="AD41" i="8"/>
  <c r="AC41" i="8"/>
  <c r="AF40" i="8"/>
  <c r="AE40" i="8"/>
  <c r="AD40" i="8"/>
  <c r="AC40" i="8"/>
  <c r="AF38" i="8"/>
  <c r="AE38" i="8"/>
  <c r="AD38" i="8"/>
  <c r="AC38" i="8"/>
  <c r="AF37" i="8"/>
  <c r="AE37" i="8"/>
  <c r="AD37" i="8"/>
  <c r="AC37" i="8"/>
  <c r="AF35" i="8"/>
  <c r="AE35" i="8"/>
  <c r="AD35" i="8"/>
  <c r="AC35" i="8"/>
  <c r="AF33" i="8"/>
  <c r="AE33" i="8"/>
  <c r="AD33" i="8"/>
  <c r="AC33" i="8"/>
  <c r="AF32" i="8"/>
  <c r="AE32" i="8"/>
  <c r="AD32" i="8"/>
  <c r="AC32" i="8"/>
  <c r="AF31" i="8"/>
  <c r="AE31" i="8"/>
  <c r="AD31" i="8"/>
  <c r="AC31" i="8"/>
  <c r="AF29" i="8"/>
  <c r="AE29" i="8"/>
  <c r="AD29" i="8"/>
  <c r="AC29" i="8"/>
  <c r="AF28" i="8"/>
  <c r="AE28" i="8"/>
  <c r="AD28" i="8"/>
  <c r="AC28" i="8"/>
  <c r="AF26" i="8"/>
  <c r="AE26" i="8"/>
  <c r="AD26" i="8"/>
  <c r="AC26" i="8"/>
  <c r="AF25" i="8"/>
  <c r="AE25" i="8"/>
  <c r="AD25" i="8"/>
  <c r="AC25" i="8"/>
  <c r="AF23" i="8"/>
  <c r="AE23" i="8"/>
  <c r="AD23" i="8"/>
  <c r="AC23" i="8"/>
  <c r="AF22" i="8"/>
  <c r="AE22" i="8"/>
  <c r="AD22" i="8"/>
  <c r="AC22" i="8"/>
  <c r="AF20" i="8"/>
  <c r="AE20" i="8"/>
  <c r="AD20" i="8"/>
  <c r="AC20" i="8"/>
  <c r="AF19" i="8"/>
  <c r="AE19" i="8"/>
  <c r="AD19" i="8"/>
  <c r="AC19" i="8"/>
  <c r="AF17" i="8"/>
  <c r="AE17" i="8"/>
  <c r="AD17" i="8"/>
  <c r="AC17" i="8"/>
  <c r="AF16" i="8"/>
  <c r="AE16" i="8"/>
  <c r="AD16" i="8"/>
  <c r="AC16" i="8"/>
  <c r="AA191" i="8"/>
  <c r="Z191" i="8"/>
  <c r="Y191" i="8"/>
  <c r="X191" i="8"/>
  <c r="AA184" i="8"/>
  <c r="Z184" i="8"/>
  <c r="Y184" i="8"/>
  <c r="X184" i="8"/>
  <c r="AA183" i="8"/>
  <c r="Z183" i="8"/>
  <c r="Y183" i="8"/>
  <c r="X183" i="8"/>
  <c r="AA182" i="8"/>
  <c r="Z182" i="8"/>
  <c r="Y182" i="8"/>
  <c r="X182" i="8"/>
  <c r="AA181" i="8"/>
  <c r="Z181" i="8"/>
  <c r="Y181" i="8"/>
  <c r="X181" i="8"/>
  <c r="AA180" i="8"/>
  <c r="Z180" i="8"/>
  <c r="Y180" i="8"/>
  <c r="X180" i="8"/>
  <c r="AA179" i="8"/>
  <c r="Z179" i="8"/>
  <c r="Y179" i="8"/>
  <c r="X179" i="8"/>
  <c r="AA178" i="8"/>
  <c r="Z178" i="8"/>
  <c r="Y178" i="8"/>
  <c r="X178" i="8"/>
  <c r="V184" i="8"/>
  <c r="AG184" i="8" s="1"/>
  <c r="V183" i="8"/>
  <c r="AG183" i="8" s="1"/>
  <c r="V182" i="8"/>
  <c r="AG182" i="8" s="1"/>
  <c r="V181" i="8"/>
  <c r="AG181" i="8" s="1"/>
  <c r="V180" i="8"/>
  <c r="AG180" i="8" s="1"/>
  <c r="V179" i="8"/>
  <c r="AG179" i="8" s="1"/>
  <c r="V178" i="8"/>
  <c r="AG178" i="8" s="1"/>
  <c r="V163" i="8"/>
  <c r="AG163" i="8" s="1"/>
  <c r="V162" i="8"/>
  <c r="AG162" i="8" s="1"/>
  <c r="V161" i="8"/>
  <c r="AG161" i="8" s="1"/>
  <c r="V160" i="8"/>
  <c r="AG160" i="8" s="1"/>
  <c r="V159" i="8"/>
  <c r="AG159" i="8" s="1"/>
  <c r="V158" i="8"/>
  <c r="AG158" i="8" s="1"/>
  <c r="V157" i="8"/>
  <c r="AG157" i="8" s="1"/>
  <c r="V156" i="8"/>
  <c r="AG156" i="8" s="1"/>
  <c r="V155" i="8"/>
  <c r="AG155" i="8" s="1"/>
  <c r="V154" i="8"/>
  <c r="AG154" i="8" s="1"/>
  <c r="V153" i="8"/>
  <c r="AG153" i="8" s="1"/>
  <c r="V152" i="8"/>
  <c r="AG152" i="8" s="1"/>
  <c r="V151" i="8"/>
  <c r="AG151" i="8" s="1"/>
  <c r="V150" i="8"/>
  <c r="AG150" i="8" s="1"/>
  <c r="V149" i="8"/>
  <c r="AG149" i="8" s="1"/>
  <c r="V148" i="8"/>
  <c r="AG148" i="8" s="1"/>
  <c r="V147" i="8"/>
  <c r="AG147" i="8" s="1"/>
  <c r="V146" i="8"/>
  <c r="AG146" i="8" s="1"/>
  <c r="V145" i="8"/>
  <c r="AG145" i="8" s="1"/>
  <c r="V144" i="8"/>
  <c r="AG144" i="8" s="1"/>
  <c r="V143" i="8"/>
  <c r="AG143" i="8" s="1"/>
  <c r="V142" i="8"/>
  <c r="AG142" i="8" s="1"/>
  <c r="V141" i="8"/>
  <c r="AG141" i="8" s="1"/>
  <c r="V140" i="8"/>
  <c r="AG140" i="8" s="1"/>
  <c r="V139" i="8"/>
  <c r="AG139" i="8" s="1"/>
  <c r="V138" i="8"/>
  <c r="AG138" i="8" s="1"/>
  <c r="V137" i="8"/>
  <c r="AG137" i="8" s="1"/>
  <c r="V136" i="8"/>
  <c r="AG136" i="8" s="1"/>
  <c r="V135" i="8"/>
  <c r="AG135" i="8" s="1"/>
  <c r="V107" i="8"/>
  <c r="AG107" i="8" s="1"/>
  <c r="V106" i="8"/>
  <c r="AG106" i="8" s="1"/>
  <c r="V105" i="8"/>
  <c r="AG105" i="8" s="1"/>
  <c r="V104" i="8"/>
  <c r="V103" i="8"/>
  <c r="AG103" i="8" s="1"/>
  <c r="V102" i="8"/>
  <c r="V101" i="8"/>
  <c r="AG101" i="8" s="1"/>
  <c r="V100" i="8"/>
  <c r="V99" i="8"/>
  <c r="AG99" i="8" s="1"/>
  <c r="V98" i="8"/>
  <c r="V97" i="8"/>
  <c r="AG97" i="8" s="1"/>
  <c r="V96" i="8"/>
  <c r="V95" i="8"/>
  <c r="AG95" i="8" s="1"/>
  <c r="V94" i="8"/>
  <c r="AG94" i="8" s="1"/>
  <c r="V93" i="8"/>
  <c r="V92" i="8"/>
  <c r="AG92" i="8" s="1"/>
  <c r="V91" i="8"/>
  <c r="V90" i="8"/>
  <c r="AG90" i="8" s="1"/>
  <c r="V89" i="8"/>
  <c r="AG89" i="8" s="1"/>
  <c r="V88" i="8"/>
  <c r="AG88" i="8" s="1"/>
  <c r="V87" i="8"/>
  <c r="AG87" i="8" s="1"/>
  <c r="V86" i="8"/>
  <c r="AG86" i="8" s="1"/>
  <c r="V85" i="8"/>
  <c r="AG85" i="8" s="1"/>
  <c r="V84" i="8"/>
  <c r="AG84" i="8" s="1"/>
  <c r="V83" i="8"/>
  <c r="AG83" i="8" s="1"/>
  <c r="V82" i="8"/>
  <c r="AG82" i="8" s="1"/>
  <c r="V81" i="8"/>
  <c r="AG81" i="8" s="1"/>
  <c r="V80" i="8"/>
  <c r="V44" i="8"/>
  <c r="AG44" i="8" s="1"/>
  <c r="V43" i="8"/>
  <c r="V42" i="8"/>
  <c r="AG42" i="8" s="1"/>
  <c r="V41" i="8"/>
  <c r="AG41" i="8" s="1"/>
  <c r="V40" i="8"/>
  <c r="AG40" i="8" s="1"/>
  <c r="V39" i="8"/>
  <c r="AG39" i="8" s="1"/>
  <c r="V38" i="8"/>
  <c r="AG38" i="8" s="1"/>
  <c r="V37" i="8"/>
  <c r="AG37" i="8" s="1"/>
  <c r="V36" i="8"/>
  <c r="AG36" i="8" s="1"/>
  <c r="V35" i="8"/>
  <c r="AG35" i="8" s="1"/>
  <c r="V34" i="8"/>
  <c r="AG34" i="8" s="1"/>
  <c r="V33" i="8"/>
  <c r="AG33" i="8" s="1"/>
  <c r="V32" i="8"/>
  <c r="AG32" i="8" s="1"/>
  <c r="V31" i="8"/>
  <c r="AG31" i="8" s="1"/>
  <c r="V30" i="8"/>
  <c r="AG30" i="8" s="1"/>
  <c r="V29" i="8"/>
  <c r="AG29" i="8" s="1"/>
  <c r="V28" i="8"/>
  <c r="AG28" i="8" s="1"/>
  <c r="V27" i="8"/>
  <c r="AG27" i="8" s="1"/>
  <c r="V26" i="8"/>
  <c r="AG26" i="8" s="1"/>
  <c r="V25" i="8"/>
  <c r="AG25" i="8" s="1"/>
  <c r="V24" i="8"/>
  <c r="AG24" i="8" s="1"/>
  <c r="V23" i="8"/>
  <c r="AG23" i="8" s="1"/>
  <c r="V22" i="8"/>
  <c r="AG22" i="8" s="1"/>
  <c r="V21" i="8"/>
  <c r="AG21" i="8" s="1"/>
  <c r="V20" i="8"/>
  <c r="AG20" i="8" s="1"/>
  <c r="V19" i="8"/>
  <c r="AG19" i="8" s="1"/>
  <c r="V18" i="8"/>
  <c r="AG18" i="8" s="1"/>
  <c r="V17" i="8"/>
  <c r="AG17" i="8" s="1"/>
  <c r="V16" i="8"/>
  <c r="D54" i="2" l="1"/>
  <c r="D56" i="8"/>
  <c r="D58" i="8"/>
  <c r="AG16" i="8"/>
  <c r="E257" i="8"/>
  <c r="E252" i="8"/>
  <c r="E252" i="2" l="1"/>
  <c r="E257" i="2"/>
  <c r="D58" i="2"/>
  <c r="D56" i="2"/>
  <c r="D60" i="8"/>
  <c r="E256" i="8"/>
  <c r="D256" i="8"/>
  <c r="E251" i="8"/>
  <c r="D251" i="8"/>
  <c r="P236" i="8"/>
  <c r="P235" i="8"/>
  <c r="P234" i="8"/>
  <c r="P233" i="8"/>
  <c r="P232" i="8"/>
  <c r="P231" i="8"/>
  <c r="P230" i="8"/>
  <c r="P229" i="8"/>
  <c r="P228" i="8"/>
  <c r="P227" i="8"/>
  <c r="P226" i="8"/>
  <c r="P225" i="8"/>
  <c r="P224" i="8"/>
  <c r="P223" i="8"/>
  <c r="P219" i="8"/>
  <c r="P218" i="8"/>
  <c r="P217" i="8"/>
  <c r="P216" i="8"/>
  <c r="P215" i="8"/>
  <c r="P214" i="8"/>
  <c r="P213" i="8"/>
  <c r="P212" i="8"/>
  <c r="P211" i="8"/>
  <c r="P210" i="8"/>
  <c r="P209" i="8"/>
  <c r="P208" i="8"/>
  <c r="P207" i="8"/>
  <c r="P206" i="8"/>
  <c r="P205" i="8"/>
  <c r="P204" i="8"/>
  <c r="P203" i="8"/>
  <c r="P202" i="8"/>
  <c r="P201" i="8"/>
  <c r="P200" i="8"/>
  <c r="P199" i="8"/>
  <c r="P198" i="8"/>
  <c r="P197" i="8"/>
  <c r="P196" i="8"/>
  <c r="P195" i="8"/>
  <c r="P163" i="8"/>
  <c r="P162" i="8"/>
  <c r="P161" i="8"/>
  <c r="P160" i="8"/>
  <c r="P159" i="8"/>
  <c r="P158" i="8"/>
  <c r="P157" i="8"/>
  <c r="P156" i="8"/>
  <c r="P155" i="8"/>
  <c r="P154" i="8"/>
  <c r="P153" i="8"/>
  <c r="P152" i="8"/>
  <c r="P151" i="8"/>
  <c r="P150" i="8"/>
  <c r="P149" i="8"/>
  <c r="P148" i="8"/>
  <c r="P147" i="8"/>
  <c r="P146" i="8"/>
  <c r="P145" i="8"/>
  <c r="P144" i="8"/>
  <c r="P143" i="8"/>
  <c r="P142" i="8"/>
  <c r="P141" i="8"/>
  <c r="P140" i="8"/>
  <c r="P139" i="8"/>
  <c r="P138" i="8"/>
  <c r="P137" i="8"/>
  <c r="P136" i="8"/>
  <c r="P135" i="8"/>
  <c r="P134" i="8"/>
  <c r="P107" i="8"/>
  <c r="P106" i="8"/>
  <c r="P105" i="8"/>
  <c r="P104" i="8"/>
  <c r="P103" i="8"/>
  <c r="P102" i="8"/>
  <c r="P101" i="8"/>
  <c r="P100" i="8"/>
  <c r="P99" i="8"/>
  <c r="P98" i="8"/>
  <c r="P97" i="8"/>
  <c r="P96" i="8"/>
  <c r="P95" i="8"/>
  <c r="P94" i="8"/>
  <c r="P93" i="8"/>
  <c r="P92" i="8"/>
  <c r="P91" i="8"/>
  <c r="P90" i="8"/>
  <c r="P89" i="8"/>
  <c r="P88" i="8"/>
  <c r="P87" i="8"/>
  <c r="P86" i="8"/>
  <c r="P85" i="8"/>
  <c r="P84" i="8"/>
  <c r="P83" i="8"/>
  <c r="P82" i="8"/>
  <c r="P81" i="8"/>
  <c r="P80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E246" i="8"/>
  <c r="D246" i="8"/>
  <c r="E251" i="2" l="1"/>
  <c r="E256" i="2"/>
  <c r="D60" i="2"/>
  <c r="D246" i="2"/>
  <c r="E246" i="2"/>
  <c r="D251" i="2"/>
  <c r="D256" i="2"/>
  <c r="D64" i="8"/>
  <c r="P220" i="8"/>
  <c r="G252" i="8" s="1"/>
  <c r="X15" i="8"/>
  <c r="Y15" i="8"/>
  <c r="Z15" i="8"/>
  <c r="AA15" i="8"/>
  <c r="AA33" i="8"/>
  <c r="Y33" i="8"/>
  <c r="X33" i="8"/>
  <c r="Z33" i="8"/>
  <c r="AA98" i="8"/>
  <c r="Y98" i="8"/>
  <c r="Z98" i="8"/>
  <c r="X98" i="8"/>
  <c r="AA140" i="8"/>
  <c r="Y140" i="8"/>
  <c r="Z140" i="8"/>
  <c r="X140" i="8"/>
  <c r="Y18" i="8"/>
  <c r="X18" i="8"/>
  <c r="AA18" i="8"/>
  <c r="Z18" i="8"/>
  <c r="Y83" i="8"/>
  <c r="X83" i="8"/>
  <c r="AA83" i="8"/>
  <c r="Z83" i="8"/>
  <c r="Y107" i="8"/>
  <c r="X107" i="8"/>
  <c r="AA107" i="8"/>
  <c r="Z107" i="8"/>
  <c r="Y149" i="8"/>
  <c r="X149" i="8"/>
  <c r="AA149" i="8"/>
  <c r="Z149" i="8"/>
  <c r="AA27" i="8"/>
  <c r="Y27" i="8"/>
  <c r="Z27" i="8"/>
  <c r="X27" i="8"/>
  <c r="AA84" i="8"/>
  <c r="Y84" i="8"/>
  <c r="Z84" i="8"/>
  <c r="X84" i="8"/>
  <c r="Z158" i="8"/>
  <c r="AA158" i="8"/>
  <c r="Y158" i="8"/>
  <c r="X158" i="8"/>
  <c r="Y28" i="8"/>
  <c r="X28" i="8"/>
  <c r="AA28" i="8"/>
  <c r="Z28" i="8"/>
  <c r="Y93" i="8"/>
  <c r="X93" i="8"/>
  <c r="AA93" i="8"/>
  <c r="Z93" i="8"/>
  <c r="Y143" i="8"/>
  <c r="X143" i="8"/>
  <c r="AA143" i="8"/>
  <c r="Z143" i="8"/>
  <c r="Y159" i="8"/>
  <c r="X159" i="8"/>
  <c r="AA159" i="8"/>
  <c r="Z159" i="8"/>
  <c r="AA86" i="8"/>
  <c r="Y86" i="8"/>
  <c r="Z86" i="8"/>
  <c r="X86" i="8"/>
  <c r="AA94" i="8"/>
  <c r="Y94" i="8"/>
  <c r="X94" i="8"/>
  <c r="Z94" i="8"/>
  <c r="AA102" i="8"/>
  <c r="Y102" i="8"/>
  <c r="X102" i="8"/>
  <c r="Z102" i="8"/>
  <c r="AA136" i="8"/>
  <c r="Y136" i="8"/>
  <c r="X136" i="8"/>
  <c r="Z136" i="8"/>
  <c r="AA144" i="8"/>
  <c r="Y144" i="8"/>
  <c r="Z144" i="8"/>
  <c r="X144" i="8"/>
  <c r="AA152" i="8"/>
  <c r="Y152" i="8"/>
  <c r="X152" i="8"/>
  <c r="Z152" i="8"/>
  <c r="Z160" i="8"/>
  <c r="AA160" i="8"/>
  <c r="Y160" i="8"/>
  <c r="X160" i="8"/>
  <c r="AA25" i="8"/>
  <c r="Y25" i="8"/>
  <c r="Z25" i="8"/>
  <c r="X25" i="8"/>
  <c r="AA41" i="8"/>
  <c r="Y41" i="8"/>
  <c r="X41" i="8"/>
  <c r="Z41" i="8"/>
  <c r="AA90" i="8"/>
  <c r="Y90" i="8"/>
  <c r="Z90" i="8"/>
  <c r="X90" i="8"/>
  <c r="AA106" i="8"/>
  <c r="Y106" i="8"/>
  <c r="Z106" i="8"/>
  <c r="X106" i="8"/>
  <c r="AA148" i="8"/>
  <c r="Y148" i="8"/>
  <c r="X148" i="8"/>
  <c r="Z148" i="8"/>
  <c r="AA156" i="8"/>
  <c r="Y156" i="8"/>
  <c r="Z156" i="8"/>
  <c r="X156" i="8"/>
  <c r="Y34" i="8"/>
  <c r="X34" i="8"/>
  <c r="AA34" i="8"/>
  <c r="Z34" i="8"/>
  <c r="Y91" i="8"/>
  <c r="X91" i="8"/>
  <c r="AA91" i="8"/>
  <c r="Z91" i="8"/>
  <c r="Y141" i="8"/>
  <c r="X141" i="8"/>
  <c r="AA141" i="8"/>
  <c r="Z141" i="8"/>
  <c r="AA100" i="8"/>
  <c r="Y100" i="8"/>
  <c r="Z100" i="8"/>
  <c r="X100" i="8"/>
  <c r="AA142" i="8"/>
  <c r="Y142" i="8"/>
  <c r="Z142" i="8"/>
  <c r="X142" i="8"/>
  <c r="Y20" i="8"/>
  <c r="X20" i="8"/>
  <c r="AA20" i="8"/>
  <c r="Z20" i="8"/>
  <c r="Y44" i="8"/>
  <c r="X44" i="8"/>
  <c r="AA44" i="8"/>
  <c r="Z44" i="8"/>
  <c r="Y101" i="8"/>
  <c r="X101" i="8"/>
  <c r="AA101" i="8"/>
  <c r="Z101" i="8"/>
  <c r="Y135" i="8"/>
  <c r="X135" i="8"/>
  <c r="AA135" i="8"/>
  <c r="Z135" i="8"/>
  <c r="Y151" i="8"/>
  <c r="X151" i="8"/>
  <c r="AA151" i="8"/>
  <c r="Z151" i="8"/>
  <c r="AA29" i="8"/>
  <c r="Y29" i="8"/>
  <c r="Z29" i="8"/>
  <c r="X29" i="8"/>
  <c r="Y22" i="8"/>
  <c r="X22" i="8"/>
  <c r="AA22" i="8"/>
  <c r="Z22" i="8"/>
  <c r="Y30" i="8"/>
  <c r="X30" i="8"/>
  <c r="AA30" i="8"/>
  <c r="Z30" i="8"/>
  <c r="Y95" i="8"/>
  <c r="X95" i="8"/>
  <c r="AA95" i="8"/>
  <c r="Z95" i="8"/>
  <c r="Y137" i="8"/>
  <c r="X137" i="8"/>
  <c r="AA137" i="8"/>
  <c r="Z137" i="8"/>
  <c r="Y153" i="8"/>
  <c r="X153" i="8"/>
  <c r="AA153" i="8"/>
  <c r="Z153" i="8"/>
  <c r="AA23" i="8"/>
  <c r="Y23" i="8"/>
  <c r="Z23" i="8"/>
  <c r="X23" i="8"/>
  <c r="AA31" i="8"/>
  <c r="Y31" i="8"/>
  <c r="Z31" i="8"/>
  <c r="X31" i="8"/>
  <c r="AA39" i="8"/>
  <c r="Y39" i="8"/>
  <c r="Z39" i="8"/>
  <c r="X39" i="8"/>
  <c r="AA80" i="8"/>
  <c r="Y80" i="8"/>
  <c r="Z80" i="8"/>
  <c r="X80" i="8"/>
  <c r="AA88" i="8"/>
  <c r="Y88" i="8"/>
  <c r="Z88" i="8"/>
  <c r="X88" i="8"/>
  <c r="AA96" i="8"/>
  <c r="Y96" i="8"/>
  <c r="Z96" i="8"/>
  <c r="X96" i="8"/>
  <c r="AA104" i="8"/>
  <c r="Y104" i="8"/>
  <c r="Z104" i="8"/>
  <c r="X104" i="8"/>
  <c r="AA138" i="8"/>
  <c r="Y138" i="8"/>
  <c r="Z138" i="8"/>
  <c r="X138" i="8"/>
  <c r="AA146" i="8"/>
  <c r="Y146" i="8"/>
  <c r="Z146" i="8"/>
  <c r="X146" i="8"/>
  <c r="AA154" i="8"/>
  <c r="Y154" i="8"/>
  <c r="Z154" i="8"/>
  <c r="X154" i="8"/>
  <c r="AA162" i="8"/>
  <c r="Z162" i="8"/>
  <c r="Y162" i="8"/>
  <c r="X162" i="8"/>
  <c r="AA17" i="8"/>
  <c r="Y17" i="8"/>
  <c r="X17" i="8"/>
  <c r="Z17" i="8"/>
  <c r="AA82" i="8"/>
  <c r="Y82" i="8"/>
  <c r="Z82" i="8"/>
  <c r="X82" i="8"/>
  <c r="Y26" i="8"/>
  <c r="X26" i="8"/>
  <c r="AA26" i="8"/>
  <c r="Z26" i="8"/>
  <c r="Y42" i="8"/>
  <c r="X42" i="8"/>
  <c r="AA42" i="8"/>
  <c r="Z42" i="8"/>
  <c r="Y99" i="8"/>
  <c r="X99" i="8"/>
  <c r="AA99" i="8"/>
  <c r="Z99" i="8"/>
  <c r="Y157" i="8"/>
  <c r="X157" i="8"/>
  <c r="AA157" i="8"/>
  <c r="Z157" i="8"/>
  <c r="AA19" i="8"/>
  <c r="Y19" i="8"/>
  <c r="Z19" i="8"/>
  <c r="X19" i="8"/>
  <c r="AA35" i="8"/>
  <c r="Y35" i="8"/>
  <c r="Z35" i="8"/>
  <c r="X35" i="8"/>
  <c r="AA92" i="8"/>
  <c r="Y92" i="8"/>
  <c r="Z92" i="8"/>
  <c r="X92" i="8"/>
  <c r="AA150" i="8"/>
  <c r="Y150" i="8"/>
  <c r="Z150" i="8"/>
  <c r="X150" i="8"/>
  <c r="Y36" i="8"/>
  <c r="X36" i="8"/>
  <c r="AA36" i="8"/>
  <c r="Z36" i="8"/>
  <c r="Y85" i="8"/>
  <c r="X85" i="8"/>
  <c r="AA85" i="8"/>
  <c r="Z85" i="8"/>
  <c r="AA21" i="8"/>
  <c r="Y21" i="8"/>
  <c r="Z21" i="8"/>
  <c r="X21" i="8"/>
  <c r="AA37" i="8"/>
  <c r="Y37" i="8"/>
  <c r="X37" i="8"/>
  <c r="Z37" i="8"/>
  <c r="Y38" i="8"/>
  <c r="X38" i="8"/>
  <c r="AA38" i="8"/>
  <c r="Z38" i="8"/>
  <c r="Y87" i="8"/>
  <c r="X87" i="8"/>
  <c r="AA87" i="8"/>
  <c r="Z87" i="8"/>
  <c r="Y103" i="8"/>
  <c r="X103" i="8"/>
  <c r="AA103" i="8"/>
  <c r="Z103" i="8"/>
  <c r="Y145" i="8"/>
  <c r="X145" i="8"/>
  <c r="AA145" i="8"/>
  <c r="Z145" i="8"/>
  <c r="Y161" i="8"/>
  <c r="X161" i="8"/>
  <c r="AA161" i="8"/>
  <c r="Z161" i="8"/>
  <c r="P192" i="8"/>
  <c r="G247" i="8" s="1"/>
  <c r="Y16" i="8"/>
  <c r="X16" i="8"/>
  <c r="AA16" i="8"/>
  <c r="Z16" i="8"/>
  <c r="Y24" i="8"/>
  <c r="X24" i="8"/>
  <c r="AA24" i="8"/>
  <c r="Z24" i="8"/>
  <c r="Y32" i="8"/>
  <c r="X32" i="8"/>
  <c r="AA32" i="8"/>
  <c r="Z32" i="8"/>
  <c r="Y40" i="8"/>
  <c r="X40" i="8"/>
  <c r="AA40" i="8"/>
  <c r="Z40" i="8"/>
  <c r="Y81" i="8"/>
  <c r="X81" i="8"/>
  <c r="AA81" i="8"/>
  <c r="Z81" i="8"/>
  <c r="Y89" i="8"/>
  <c r="X89" i="8"/>
  <c r="AA89" i="8"/>
  <c r="Z89" i="8"/>
  <c r="Y97" i="8"/>
  <c r="X97" i="8"/>
  <c r="AA97" i="8"/>
  <c r="Z97" i="8"/>
  <c r="Y105" i="8"/>
  <c r="X105" i="8"/>
  <c r="AA105" i="8"/>
  <c r="Z105" i="8"/>
  <c r="Y139" i="8"/>
  <c r="X139" i="8"/>
  <c r="AA139" i="8"/>
  <c r="Z139" i="8"/>
  <c r="Y147" i="8"/>
  <c r="X147" i="8"/>
  <c r="AA147" i="8"/>
  <c r="Z147" i="8"/>
  <c r="Y155" i="8"/>
  <c r="X155" i="8"/>
  <c r="AA155" i="8"/>
  <c r="Z155" i="8"/>
  <c r="Y163" i="8"/>
  <c r="X163" i="8"/>
  <c r="AA163" i="8"/>
  <c r="Z163" i="8"/>
  <c r="B227" i="8"/>
  <c r="Q198" i="8"/>
  <c r="Q197" i="8"/>
  <c r="R198" i="8"/>
  <c r="V197" i="8"/>
  <c r="U197" i="8"/>
  <c r="T197" i="8"/>
  <c r="S197" i="8"/>
  <c r="R197" i="8"/>
  <c r="V196" i="8"/>
  <c r="U196" i="8"/>
  <c r="T196" i="8"/>
  <c r="S196" i="8"/>
  <c r="R196" i="8"/>
  <c r="B197" i="8"/>
  <c r="C197" i="8"/>
  <c r="O197" i="8"/>
  <c r="K197" i="8" s="1"/>
  <c r="G247" i="2" l="1"/>
  <c r="B197" i="2"/>
  <c r="B227" i="2"/>
  <c r="C197" i="2"/>
  <c r="G252" i="2"/>
  <c r="P237" i="8"/>
  <c r="G257" i="8" s="1"/>
  <c r="K197" i="2"/>
  <c r="D67" i="8"/>
  <c r="D64" i="2"/>
  <c r="B199" i="8"/>
  <c r="C199" i="8"/>
  <c r="Q235" i="8"/>
  <c r="Q234" i="8"/>
  <c r="Q233" i="8"/>
  <c r="Q232" i="8"/>
  <c r="Q231" i="8"/>
  <c r="Q230" i="8"/>
  <c r="Q229" i="8"/>
  <c r="Q228" i="8"/>
  <c r="Q227" i="8"/>
  <c r="Q226" i="8"/>
  <c r="Q225" i="8"/>
  <c r="Q224" i="8"/>
  <c r="Q223" i="8"/>
  <c r="Q222" i="8"/>
  <c r="Q219" i="8"/>
  <c r="Q218" i="8"/>
  <c r="Q217" i="8"/>
  <c r="Q216" i="8"/>
  <c r="Q215" i="8"/>
  <c r="Q214" i="8"/>
  <c r="Q213" i="8"/>
  <c r="Q212" i="8"/>
  <c r="Q211" i="8"/>
  <c r="Q210" i="8"/>
  <c r="Q209" i="8"/>
  <c r="Q208" i="8"/>
  <c r="Q207" i="8"/>
  <c r="Q206" i="8"/>
  <c r="Q205" i="8"/>
  <c r="Q204" i="8"/>
  <c r="Q203" i="8"/>
  <c r="Q202" i="8"/>
  <c r="Q201" i="8"/>
  <c r="Q200" i="8"/>
  <c r="Q199" i="8"/>
  <c r="Q196" i="8"/>
  <c r="Q195" i="8"/>
  <c r="Q194" i="8"/>
  <c r="Q191" i="8"/>
  <c r="Q184" i="8"/>
  <c r="Q183" i="8"/>
  <c r="Q182" i="8"/>
  <c r="Q181" i="8"/>
  <c r="Q180" i="8"/>
  <c r="Q179" i="8"/>
  <c r="Q178" i="8"/>
  <c r="Q163" i="8"/>
  <c r="Q162" i="8"/>
  <c r="Q161" i="8"/>
  <c r="Q160" i="8"/>
  <c r="Q159" i="8"/>
  <c r="Q158" i="8"/>
  <c r="Q157" i="8"/>
  <c r="Q156" i="8"/>
  <c r="Q155" i="8"/>
  <c r="Q154" i="8"/>
  <c r="Q153" i="8"/>
  <c r="Q152" i="8"/>
  <c r="Q151" i="8"/>
  <c r="Q150" i="8"/>
  <c r="Q149" i="8"/>
  <c r="Q148" i="8"/>
  <c r="Q147" i="8"/>
  <c r="Q146" i="8"/>
  <c r="Q145" i="8"/>
  <c r="Q144" i="8"/>
  <c r="Q143" i="8"/>
  <c r="Q142" i="8"/>
  <c r="Q141" i="8"/>
  <c r="Q140" i="8"/>
  <c r="Q139" i="8"/>
  <c r="Q138" i="8"/>
  <c r="Q137" i="8"/>
  <c r="Q136" i="8"/>
  <c r="Q135" i="8"/>
  <c r="Q134" i="8"/>
  <c r="Q107" i="8"/>
  <c r="Q106" i="8"/>
  <c r="Q105" i="8"/>
  <c r="Q104" i="8"/>
  <c r="Q103" i="8"/>
  <c r="Q102" i="8"/>
  <c r="Q101" i="8"/>
  <c r="Q100" i="8"/>
  <c r="Q99" i="8"/>
  <c r="Q98" i="8"/>
  <c r="Q97" i="8"/>
  <c r="Q96" i="8"/>
  <c r="Q95" i="8"/>
  <c r="Q94" i="8"/>
  <c r="Q93" i="8"/>
  <c r="Q92" i="8"/>
  <c r="Q91" i="8"/>
  <c r="Q90" i="8"/>
  <c r="Q89" i="8"/>
  <c r="Q88" i="8"/>
  <c r="Q87" i="8"/>
  <c r="Q86" i="8"/>
  <c r="Q85" i="8"/>
  <c r="Q84" i="8"/>
  <c r="Q83" i="8"/>
  <c r="Q82" i="8"/>
  <c r="Q81" i="8"/>
  <c r="Q80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Q16" i="8"/>
  <c r="Q15" i="8"/>
  <c r="U135" i="8"/>
  <c r="AF135" i="8" s="1"/>
  <c r="T135" i="8"/>
  <c r="AE135" i="8" s="1"/>
  <c r="S135" i="8"/>
  <c r="AD135" i="8" s="1"/>
  <c r="R135" i="8"/>
  <c r="AC135" i="8" s="1"/>
  <c r="O135" i="8"/>
  <c r="V134" i="8"/>
  <c r="AG134" i="8" s="1"/>
  <c r="U134" i="8"/>
  <c r="T134" i="8"/>
  <c r="S134" i="8"/>
  <c r="R134" i="8"/>
  <c r="O134" i="8"/>
  <c r="C199" i="2" l="1"/>
  <c r="B199" i="2"/>
  <c r="G257" i="2"/>
  <c r="D70" i="8"/>
  <c r="D67" i="2"/>
  <c r="X134" i="8"/>
  <c r="AC134" i="8"/>
  <c r="Y134" i="8"/>
  <c r="AD134" i="8"/>
  <c r="Z134" i="8"/>
  <c r="AE134" i="8"/>
  <c r="AA134" i="8"/>
  <c r="AF134" i="8"/>
  <c r="AM15" i="8"/>
  <c r="AL15" i="8"/>
  <c r="AK15" i="8"/>
  <c r="AJ15" i="8"/>
  <c r="AI15" i="8"/>
  <c r="AM39" i="8"/>
  <c r="AL39" i="8"/>
  <c r="AK39" i="8"/>
  <c r="AJ39" i="8"/>
  <c r="AI39" i="8"/>
  <c r="AM104" i="8"/>
  <c r="AM154" i="8"/>
  <c r="AJ89" i="8"/>
  <c r="AI89" i="8"/>
  <c r="AM89" i="8"/>
  <c r="AL89" i="8"/>
  <c r="AK89" i="8"/>
  <c r="AM139" i="8"/>
  <c r="AM17" i="8"/>
  <c r="AL17" i="8"/>
  <c r="AK17" i="8"/>
  <c r="AJ17" i="8"/>
  <c r="AI17" i="8"/>
  <c r="AM41" i="8"/>
  <c r="AL41" i="8"/>
  <c r="AK41" i="8"/>
  <c r="AJ41" i="8"/>
  <c r="AI41" i="8"/>
  <c r="AM98" i="8"/>
  <c r="AM106" i="8"/>
  <c r="AL106" i="8"/>
  <c r="AK106" i="8"/>
  <c r="AJ106" i="8"/>
  <c r="AI106" i="8"/>
  <c r="AM140" i="8"/>
  <c r="AL140" i="8"/>
  <c r="AK140" i="8"/>
  <c r="AJ140" i="8"/>
  <c r="AI140" i="8"/>
  <c r="AM148" i="8"/>
  <c r="AL148" i="8"/>
  <c r="AK148" i="8"/>
  <c r="AJ148" i="8"/>
  <c r="AI148" i="8"/>
  <c r="AM156" i="8"/>
  <c r="AL156" i="8"/>
  <c r="AK156" i="8"/>
  <c r="AJ156" i="8"/>
  <c r="AI156" i="8"/>
  <c r="AM180" i="8"/>
  <c r="AL180" i="8"/>
  <c r="AK180" i="8"/>
  <c r="AJ180" i="8"/>
  <c r="AI180" i="8"/>
  <c r="AM18" i="8"/>
  <c r="AL18" i="8"/>
  <c r="AK18" i="8"/>
  <c r="AJ18" i="8"/>
  <c r="AI18" i="8"/>
  <c r="AM26" i="8"/>
  <c r="AL26" i="8"/>
  <c r="AK26" i="8"/>
  <c r="AJ26" i="8"/>
  <c r="AI26" i="8"/>
  <c r="AM34" i="8"/>
  <c r="AL34" i="8"/>
  <c r="AK34" i="8"/>
  <c r="AJ34" i="8"/>
  <c r="AI34" i="8"/>
  <c r="AM42" i="8"/>
  <c r="AL42" i="8"/>
  <c r="AK42" i="8"/>
  <c r="AJ42" i="8"/>
  <c r="AI42" i="8"/>
  <c r="AM83" i="8"/>
  <c r="AL83" i="8"/>
  <c r="AK83" i="8"/>
  <c r="AJ83" i="8"/>
  <c r="AI83" i="8"/>
  <c r="AM91" i="8"/>
  <c r="AM99" i="8"/>
  <c r="AL99" i="8"/>
  <c r="AK99" i="8"/>
  <c r="AJ99" i="8"/>
  <c r="AI99" i="8"/>
  <c r="AM107" i="8"/>
  <c r="AL107" i="8"/>
  <c r="AK107" i="8"/>
  <c r="AJ107" i="8"/>
  <c r="AI107" i="8"/>
  <c r="AM141" i="8"/>
  <c r="AM149" i="8"/>
  <c r="AM157" i="8"/>
  <c r="AL157" i="8"/>
  <c r="AK157" i="8"/>
  <c r="AJ157" i="8"/>
  <c r="AI157" i="8"/>
  <c r="AM181" i="8"/>
  <c r="AL181" i="8"/>
  <c r="AK181" i="8"/>
  <c r="AJ181" i="8"/>
  <c r="AI181" i="8"/>
  <c r="AM23" i="8"/>
  <c r="AL23" i="8"/>
  <c r="AK23" i="8"/>
  <c r="AJ23" i="8"/>
  <c r="AI23" i="8"/>
  <c r="AM96" i="8"/>
  <c r="AM146" i="8"/>
  <c r="AL146" i="8"/>
  <c r="AK146" i="8"/>
  <c r="AJ146" i="8"/>
  <c r="AI146" i="8"/>
  <c r="AM178" i="8"/>
  <c r="AL178" i="8"/>
  <c r="AK178" i="8"/>
  <c r="AJ178" i="8"/>
  <c r="AI178" i="8"/>
  <c r="AJ16" i="8"/>
  <c r="AI16" i="8"/>
  <c r="AM16" i="8"/>
  <c r="AL16" i="8"/>
  <c r="Q192" i="8"/>
  <c r="G246" i="8" s="1"/>
  <c r="AK16" i="8"/>
  <c r="AJ81" i="8"/>
  <c r="AI81" i="8"/>
  <c r="AM81" i="8"/>
  <c r="AL81" i="8"/>
  <c r="AK81" i="8"/>
  <c r="AJ163" i="8"/>
  <c r="AI163" i="8"/>
  <c r="AM163" i="8"/>
  <c r="AL163" i="8"/>
  <c r="AK163" i="8"/>
  <c r="AM33" i="8"/>
  <c r="AL33" i="8"/>
  <c r="AK33" i="8"/>
  <c r="AJ33" i="8"/>
  <c r="AI33" i="8"/>
  <c r="AK19" i="8"/>
  <c r="AJ19" i="8"/>
  <c r="AI19" i="8"/>
  <c r="AM19" i="8"/>
  <c r="AL19" i="8"/>
  <c r="AK43" i="8"/>
  <c r="AJ43" i="8"/>
  <c r="AI43" i="8"/>
  <c r="AM43" i="8"/>
  <c r="AL43" i="8"/>
  <c r="AK92" i="8"/>
  <c r="AJ92" i="8"/>
  <c r="AI92" i="8"/>
  <c r="AM92" i="8"/>
  <c r="AL92" i="8"/>
  <c r="AK158" i="8"/>
  <c r="AJ158" i="8"/>
  <c r="AI158" i="8"/>
  <c r="AM158" i="8"/>
  <c r="AL158" i="8"/>
  <c r="AK182" i="8"/>
  <c r="AJ182" i="8"/>
  <c r="AI182" i="8"/>
  <c r="AM182" i="8"/>
  <c r="AL182" i="8"/>
  <c r="AM20" i="8"/>
  <c r="AL20" i="8"/>
  <c r="AK20" i="8"/>
  <c r="AJ20" i="8"/>
  <c r="AI20" i="8"/>
  <c r="AM28" i="8"/>
  <c r="AL28" i="8"/>
  <c r="AK28" i="8"/>
  <c r="AJ28" i="8"/>
  <c r="AI28" i="8"/>
  <c r="AM36" i="8"/>
  <c r="AL36" i="8"/>
  <c r="AK36" i="8"/>
  <c r="AJ36" i="8"/>
  <c r="AI36" i="8"/>
  <c r="AM44" i="8"/>
  <c r="AL44" i="8"/>
  <c r="AK44" i="8"/>
  <c r="AJ44" i="8"/>
  <c r="AI44" i="8"/>
  <c r="AM85" i="8"/>
  <c r="AM93" i="8"/>
  <c r="AM101" i="8"/>
  <c r="AL101" i="8"/>
  <c r="AK101" i="8"/>
  <c r="AJ101" i="8"/>
  <c r="AI101" i="8"/>
  <c r="AM135" i="8"/>
  <c r="AL135" i="8"/>
  <c r="AK135" i="8"/>
  <c r="AJ135" i="8"/>
  <c r="AI135" i="8"/>
  <c r="AM143" i="8"/>
  <c r="AM151" i="8"/>
  <c r="AL151" i="8"/>
  <c r="AK151" i="8"/>
  <c r="AJ151" i="8"/>
  <c r="AI151" i="8"/>
  <c r="AM159" i="8"/>
  <c r="AL159" i="8"/>
  <c r="AK159" i="8"/>
  <c r="AJ159" i="8"/>
  <c r="AI159" i="8"/>
  <c r="AM183" i="8"/>
  <c r="AL183" i="8"/>
  <c r="AK183" i="8"/>
  <c r="AJ183" i="8"/>
  <c r="AI183" i="8"/>
  <c r="AM191" i="8"/>
  <c r="AL191" i="8"/>
  <c r="AK191" i="8"/>
  <c r="AJ191" i="8"/>
  <c r="AI191" i="8"/>
  <c r="AM80" i="8"/>
  <c r="AM162" i="8"/>
  <c r="AL162" i="8"/>
  <c r="AK162" i="8"/>
  <c r="AJ162" i="8"/>
  <c r="AI162" i="8"/>
  <c r="AJ24" i="8"/>
  <c r="AI24" i="8"/>
  <c r="AM24" i="8"/>
  <c r="AL24" i="8"/>
  <c r="AK24" i="8"/>
  <c r="AJ40" i="8"/>
  <c r="AI40" i="8"/>
  <c r="AM40" i="8"/>
  <c r="AL40" i="8"/>
  <c r="AK40" i="8"/>
  <c r="AJ105" i="8"/>
  <c r="AI105" i="8"/>
  <c r="AM105" i="8"/>
  <c r="AL105" i="8"/>
  <c r="AK105" i="8"/>
  <c r="AJ147" i="8"/>
  <c r="AI147" i="8"/>
  <c r="AM147" i="8"/>
  <c r="AL147" i="8"/>
  <c r="AK147" i="8"/>
  <c r="AJ179" i="8"/>
  <c r="AI179" i="8"/>
  <c r="AM179" i="8"/>
  <c r="AL179" i="8"/>
  <c r="AK179" i="8"/>
  <c r="AM25" i="8"/>
  <c r="AL25" i="8"/>
  <c r="AK25" i="8"/>
  <c r="AJ25" i="8"/>
  <c r="AI25" i="8"/>
  <c r="AM90" i="8"/>
  <c r="AL90" i="8"/>
  <c r="AK90" i="8"/>
  <c r="AJ90" i="8"/>
  <c r="AI90" i="8"/>
  <c r="AK35" i="8"/>
  <c r="AJ35" i="8"/>
  <c r="AI35" i="8"/>
  <c r="AM35" i="8"/>
  <c r="AL35" i="8"/>
  <c r="AK84" i="8"/>
  <c r="AJ84" i="8"/>
  <c r="AI84" i="8"/>
  <c r="AM84" i="8"/>
  <c r="AL84" i="8"/>
  <c r="AK134" i="8"/>
  <c r="AJ134" i="8"/>
  <c r="AI134" i="8"/>
  <c r="AM134" i="8"/>
  <c r="AL134" i="8"/>
  <c r="AK150" i="8"/>
  <c r="AJ150" i="8"/>
  <c r="AI150" i="8"/>
  <c r="AM150" i="8"/>
  <c r="AL150" i="8"/>
  <c r="AI21" i="8"/>
  <c r="AM21" i="8"/>
  <c r="AL21" i="8"/>
  <c r="AK21" i="8"/>
  <c r="AJ21" i="8"/>
  <c r="AI29" i="8"/>
  <c r="AM29" i="8"/>
  <c r="AL29" i="8"/>
  <c r="AK29" i="8"/>
  <c r="AJ29" i="8"/>
  <c r="AI37" i="8"/>
  <c r="AM37" i="8"/>
  <c r="AL37" i="8"/>
  <c r="AK37" i="8"/>
  <c r="AJ37" i="8"/>
  <c r="AI86" i="8"/>
  <c r="AM86" i="8"/>
  <c r="AL86" i="8"/>
  <c r="AK86" i="8"/>
  <c r="AJ86" i="8"/>
  <c r="AI94" i="8"/>
  <c r="AM94" i="8"/>
  <c r="AL94" i="8"/>
  <c r="AK94" i="8"/>
  <c r="AJ94" i="8"/>
  <c r="AM102" i="8"/>
  <c r="AI136" i="8"/>
  <c r="AM136" i="8"/>
  <c r="AL136" i="8"/>
  <c r="AK136" i="8"/>
  <c r="AJ136" i="8"/>
  <c r="AI144" i="8"/>
  <c r="AM144" i="8"/>
  <c r="AL144" i="8"/>
  <c r="AK144" i="8"/>
  <c r="AJ144" i="8"/>
  <c r="AI152" i="8"/>
  <c r="AM152" i="8"/>
  <c r="AL152" i="8"/>
  <c r="AK152" i="8"/>
  <c r="AJ152" i="8"/>
  <c r="AM160" i="8"/>
  <c r="AI184" i="8"/>
  <c r="AM184" i="8"/>
  <c r="AL184" i="8"/>
  <c r="AK184" i="8"/>
  <c r="AJ184" i="8"/>
  <c r="AM31" i="8"/>
  <c r="AL31" i="8"/>
  <c r="AK31" i="8"/>
  <c r="AJ31" i="8"/>
  <c r="AI31" i="8"/>
  <c r="AM88" i="8"/>
  <c r="AL88" i="8"/>
  <c r="AK88" i="8"/>
  <c r="AJ88" i="8"/>
  <c r="AI88" i="8"/>
  <c r="AM138" i="8"/>
  <c r="AL138" i="8"/>
  <c r="AK138" i="8"/>
  <c r="AJ138" i="8"/>
  <c r="AI138" i="8"/>
  <c r="AJ32" i="8"/>
  <c r="AI32" i="8"/>
  <c r="AM32" i="8"/>
  <c r="AL32" i="8"/>
  <c r="AK32" i="8"/>
  <c r="AJ97" i="8"/>
  <c r="AI97" i="8"/>
  <c r="AM97" i="8"/>
  <c r="AL97" i="8"/>
  <c r="AK97" i="8"/>
  <c r="AJ155" i="8"/>
  <c r="AI155" i="8"/>
  <c r="AM155" i="8"/>
  <c r="AL155" i="8"/>
  <c r="AK155" i="8"/>
  <c r="AM82" i="8"/>
  <c r="AL82" i="8"/>
  <c r="AK82" i="8"/>
  <c r="AJ82" i="8"/>
  <c r="AI82" i="8"/>
  <c r="AK27" i="8"/>
  <c r="AJ27" i="8"/>
  <c r="AI27" i="8"/>
  <c r="AM27" i="8"/>
  <c r="AL27" i="8"/>
  <c r="AM100" i="8"/>
  <c r="AK142" i="8"/>
  <c r="AJ142" i="8"/>
  <c r="AI142" i="8"/>
  <c r="AM142" i="8"/>
  <c r="AL142" i="8"/>
  <c r="AL22" i="8"/>
  <c r="AK22" i="8"/>
  <c r="AJ22" i="8"/>
  <c r="AI22" i="8"/>
  <c r="AM22" i="8"/>
  <c r="AL30" i="8"/>
  <c r="AK30" i="8"/>
  <c r="AJ30" i="8"/>
  <c r="AI30" i="8"/>
  <c r="AM30" i="8"/>
  <c r="AL38" i="8"/>
  <c r="AK38" i="8"/>
  <c r="AJ38" i="8"/>
  <c r="AI38" i="8"/>
  <c r="AM38" i="8"/>
  <c r="AL87" i="8"/>
  <c r="AK87" i="8"/>
  <c r="AJ87" i="8"/>
  <c r="AI87" i="8"/>
  <c r="AM87" i="8"/>
  <c r="AL95" i="8"/>
  <c r="AK95" i="8"/>
  <c r="AJ95" i="8"/>
  <c r="AI95" i="8"/>
  <c r="AM95" i="8"/>
  <c r="AL103" i="8"/>
  <c r="AK103" i="8"/>
  <c r="AJ103" i="8"/>
  <c r="AI103" i="8"/>
  <c r="AM103" i="8"/>
  <c r="AL137" i="8"/>
  <c r="AK137" i="8"/>
  <c r="AJ137" i="8"/>
  <c r="AI137" i="8"/>
  <c r="AM137" i="8"/>
  <c r="AL145" i="8"/>
  <c r="AK145" i="8"/>
  <c r="AJ145" i="8"/>
  <c r="AI145" i="8"/>
  <c r="AM145" i="8"/>
  <c r="AL153" i="8"/>
  <c r="AK153" i="8"/>
  <c r="AJ153" i="8"/>
  <c r="AI153" i="8"/>
  <c r="AM153" i="8"/>
  <c r="AL161" i="8"/>
  <c r="AK161" i="8"/>
  <c r="AJ161" i="8"/>
  <c r="AI161" i="8"/>
  <c r="AM161" i="8"/>
  <c r="Q220" i="8"/>
  <c r="G246" i="2" l="1"/>
  <c r="D72" i="8"/>
  <c r="D70" i="2"/>
  <c r="AM192" i="8"/>
  <c r="Q237" i="8"/>
  <c r="G256" i="8" s="1"/>
  <c r="G251" i="8"/>
  <c r="J237" i="8"/>
  <c r="J220" i="8"/>
  <c r="V235" i="8"/>
  <c r="U235" i="8"/>
  <c r="T235" i="8"/>
  <c r="S235" i="8"/>
  <c r="R235" i="8"/>
  <c r="O235" i="8"/>
  <c r="K235" i="8" s="1"/>
  <c r="V233" i="8"/>
  <c r="U233" i="8"/>
  <c r="T233" i="8"/>
  <c r="S233" i="8"/>
  <c r="R233" i="8"/>
  <c r="O233" i="8"/>
  <c r="K233" i="8" s="1"/>
  <c r="V231" i="8"/>
  <c r="U231" i="8"/>
  <c r="T231" i="8"/>
  <c r="S231" i="8"/>
  <c r="R231" i="8"/>
  <c r="O231" i="8"/>
  <c r="K231" i="8" s="1"/>
  <c r="V229" i="8"/>
  <c r="U229" i="8"/>
  <c r="T229" i="8"/>
  <c r="S229" i="8"/>
  <c r="R229" i="8"/>
  <c r="O229" i="8"/>
  <c r="K229" i="8" s="1"/>
  <c r="V227" i="8"/>
  <c r="U227" i="8"/>
  <c r="T227" i="8"/>
  <c r="S227" i="8"/>
  <c r="R227" i="8"/>
  <c r="O227" i="8"/>
  <c r="K227" i="8" s="1"/>
  <c r="V225" i="8"/>
  <c r="U225" i="8"/>
  <c r="T225" i="8"/>
  <c r="S225" i="8"/>
  <c r="R225" i="8"/>
  <c r="O225" i="8"/>
  <c r="V223" i="8"/>
  <c r="U223" i="8"/>
  <c r="T223" i="8"/>
  <c r="S223" i="8"/>
  <c r="R223" i="8"/>
  <c r="O223" i="8"/>
  <c r="K223" i="8" s="1"/>
  <c r="V216" i="8"/>
  <c r="U216" i="8"/>
  <c r="T216" i="8"/>
  <c r="S216" i="8"/>
  <c r="R216" i="8"/>
  <c r="O216" i="8"/>
  <c r="K216" i="8" s="1"/>
  <c r="V213" i="8"/>
  <c r="U213" i="8"/>
  <c r="T213" i="8"/>
  <c r="S213" i="8"/>
  <c r="R213" i="8"/>
  <c r="O213" i="8"/>
  <c r="K213" i="8" s="1"/>
  <c r="V211" i="8"/>
  <c r="U211" i="8"/>
  <c r="T211" i="8"/>
  <c r="S211" i="8"/>
  <c r="R211" i="8"/>
  <c r="O211" i="8"/>
  <c r="K211" i="8" s="1"/>
  <c r="V208" i="8"/>
  <c r="U208" i="8"/>
  <c r="T208" i="8"/>
  <c r="S208" i="8"/>
  <c r="R208" i="8"/>
  <c r="O208" i="8"/>
  <c r="K208" i="8" s="1"/>
  <c r="V205" i="8"/>
  <c r="U205" i="8"/>
  <c r="T205" i="8"/>
  <c r="S205" i="8"/>
  <c r="R205" i="8"/>
  <c r="O205" i="8"/>
  <c r="K205" i="8" s="1"/>
  <c r="V202" i="8"/>
  <c r="U202" i="8"/>
  <c r="T202" i="8"/>
  <c r="S202" i="8"/>
  <c r="R202" i="8"/>
  <c r="O202" i="8"/>
  <c r="K202" i="8" s="1"/>
  <c r="V199" i="8"/>
  <c r="U199" i="8"/>
  <c r="T199" i="8"/>
  <c r="S199" i="8"/>
  <c r="R199" i="8"/>
  <c r="O199" i="8"/>
  <c r="K199" i="8" s="1"/>
  <c r="V195" i="8"/>
  <c r="U195" i="8"/>
  <c r="T195" i="8"/>
  <c r="S195" i="8"/>
  <c r="R195" i="8"/>
  <c r="O195" i="8"/>
  <c r="K195" i="8" s="1"/>
  <c r="U87" i="8"/>
  <c r="AF87" i="8" s="1"/>
  <c r="T87" i="8"/>
  <c r="AE87" i="8" s="1"/>
  <c r="S87" i="8"/>
  <c r="AD87" i="8" s="1"/>
  <c r="R87" i="8"/>
  <c r="AC87" i="8" s="1"/>
  <c r="O87" i="8"/>
  <c r="U36" i="8"/>
  <c r="AF36" i="8" s="1"/>
  <c r="T36" i="8"/>
  <c r="AE36" i="8" s="1"/>
  <c r="S36" i="8"/>
  <c r="AD36" i="8" s="1"/>
  <c r="R36" i="8"/>
  <c r="AC36" i="8" s="1"/>
  <c r="O36" i="8"/>
  <c r="K36" i="8" s="1"/>
  <c r="R245" i="8" l="1"/>
  <c r="L256" i="8" s="1"/>
  <c r="D72" i="2"/>
  <c r="K36" i="2"/>
  <c r="K216" i="2"/>
  <c r="K229" i="2"/>
  <c r="K202" i="2"/>
  <c r="K213" i="2"/>
  <c r="J220" i="2"/>
  <c r="K235" i="2"/>
  <c r="K199" i="2"/>
  <c r="K233" i="2"/>
  <c r="G256" i="2"/>
  <c r="K231" i="2"/>
  <c r="K205" i="2"/>
  <c r="K227" i="2"/>
  <c r="J237" i="2"/>
  <c r="K211" i="2"/>
  <c r="G251" i="2"/>
  <c r="K195" i="2"/>
  <c r="K208" i="2"/>
  <c r="K223" i="2"/>
  <c r="R220" i="8"/>
  <c r="S220" i="8"/>
  <c r="Q238" i="8"/>
  <c r="K220" i="8"/>
  <c r="K237" i="8"/>
  <c r="V191" i="8"/>
  <c r="AG191" i="8" s="1"/>
  <c r="U191" i="8"/>
  <c r="AF191" i="8" s="1"/>
  <c r="T191" i="8"/>
  <c r="AE191" i="8" s="1"/>
  <c r="S191" i="8"/>
  <c r="AD191" i="8" s="1"/>
  <c r="R191" i="8"/>
  <c r="AC191" i="8" s="1"/>
  <c r="O191" i="8"/>
  <c r="U181" i="8"/>
  <c r="AF181" i="8" s="1"/>
  <c r="T181" i="8"/>
  <c r="AE181" i="8" s="1"/>
  <c r="S181" i="8"/>
  <c r="AD181" i="8" s="1"/>
  <c r="R181" i="8"/>
  <c r="AC181" i="8" s="1"/>
  <c r="O181" i="8"/>
  <c r="K181" i="8" s="1"/>
  <c r="U178" i="8"/>
  <c r="AF178" i="8" s="1"/>
  <c r="T178" i="8"/>
  <c r="AE178" i="8" s="1"/>
  <c r="S178" i="8"/>
  <c r="AD178" i="8" s="1"/>
  <c r="R178" i="8"/>
  <c r="AC178" i="8" s="1"/>
  <c r="O178" i="8"/>
  <c r="K178" i="8" s="1"/>
  <c r="L259" i="8" l="1"/>
  <c r="L256" i="2"/>
  <c r="L253" i="8"/>
  <c r="K181" i="2"/>
  <c r="K178" i="2"/>
  <c r="K237" i="2"/>
  <c r="K220" i="2"/>
  <c r="L259" i="2" l="1"/>
  <c r="O265" i="8"/>
  <c r="L254" i="8"/>
  <c r="L253" i="2"/>
  <c r="L254" i="2" l="1"/>
  <c r="U102" i="8" l="1"/>
  <c r="AL102" i="8" s="1"/>
  <c r="T102" i="8"/>
  <c r="AK102" i="8" s="1"/>
  <c r="S102" i="8"/>
  <c r="AJ102" i="8" s="1"/>
  <c r="R102" i="8"/>
  <c r="AI102" i="8" s="1"/>
  <c r="O102" i="8"/>
  <c r="K102" i="8" l="1"/>
  <c r="K102" i="2" l="1"/>
  <c r="M153" i="6"/>
  <c r="U85" i="8" l="1"/>
  <c r="T85" i="8"/>
  <c r="S85" i="8"/>
  <c r="R85" i="8"/>
  <c r="O85" i="8"/>
  <c r="K85" i="8" s="1"/>
  <c r="U160" i="8"/>
  <c r="T160" i="8"/>
  <c r="S160" i="8"/>
  <c r="R160" i="8"/>
  <c r="O160" i="8"/>
  <c r="U157" i="8"/>
  <c r="AF157" i="8" s="1"/>
  <c r="T157" i="8"/>
  <c r="AE157" i="8" s="1"/>
  <c r="S157" i="8"/>
  <c r="AD157" i="8" s="1"/>
  <c r="R157" i="8"/>
  <c r="AC157" i="8" s="1"/>
  <c r="O157" i="8"/>
  <c r="U154" i="8"/>
  <c r="T154" i="8"/>
  <c r="S154" i="8"/>
  <c r="R154" i="8"/>
  <c r="O154" i="8"/>
  <c r="U152" i="8"/>
  <c r="AF152" i="8" s="1"/>
  <c r="T152" i="8"/>
  <c r="AE152" i="8" s="1"/>
  <c r="S152" i="8"/>
  <c r="AD152" i="8" s="1"/>
  <c r="R152" i="8"/>
  <c r="AC152" i="8" s="1"/>
  <c r="O152" i="8"/>
  <c r="K85" i="2" l="1"/>
  <c r="AC85" i="8"/>
  <c r="AI85" i="8"/>
  <c r="AD85" i="8"/>
  <c r="AJ85" i="8"/>
  <c r="AE85" i="8"/>
  <c r="AK85" i="8"/>
  <c r="AF85" i="8"/>
  <c r="AL85" i="8"/>
  <c r="AI154" i="8"/>
  <c r="AC154" i="8"/>
  <c r="AJ154" i="8"/>
  <c r="AD154" i="8"/>
  <c r="AK154" i="8"/>
  <c r="AE154" i="8"/>
  <c r="AI160" i="8"/>
  <c r="AC160" i="8"/>
  <c r="AJ160" i="8"/>
  <c r="AD160" i="8"/>
  <c r="AK160" i="8"/>
  <c r="AE160" i="8"/>
  <c r="AL154" i="8"/>
  <c r="AF154" i="8"/>
  <c r="AL160" i="8"/>
  <c r="AF160" i="8"/>
  <c r="U149" i="8"/>
  <c r="T149" i="8"/>
  <c r="S149" i="8"/>
  <c r="R149" i="8"/>
  <c r="O149" i="8"/>
  <c r="U147" i="8"/>
  <c r="AF147" i="8" s="1"/>
  <c r="T147" i="8"/>
  <c r="AE147" i="8" s="1"/>
  <c r="S147" i="8"/>
  <c r="AD147" i="8" s="1"/>
  <c r="R147" i="8"/>
  <c r="AC147" i="8" s="1"/>
  <c r="O147" i="8"/>
  <c r="U143" i="8"/>
  <c r="T143" i="8"/>
  <c r="S143" i="8"/>
  <c r="R143" i="8"/>
  <c r="O143" i="8"/>
  <c r="U141" i="8"/>
  <c r="T141" i="8"/>
  <c r="S141" i="8"/>
  <c r="R141" i="8"/>
  <c r="O141" i="8"/>
  <c r="U139" i="8"/>
  <c r="T139" i="8"/>
  <c r="S139" i="8"/>
  <c r="R139" i="8"/>
  <c r="O139" i="8"/>
  <c r="U136" i="8"/>
  <c r="AF136" i="8" s="1"/>
  <c r="T136" i="8"/>
  <c r="AE136" i="8" s="1"/>
  <c r="S136" i="8"/>
  <c r="AD136" i="8" s="1"/>
  <c r="R136" i="8"/>
  <c r="AC136" i="8" s="1"/>
  <c r="O136" i="8"/>
  <c r="U106" i="8"/>
  <c r="AF106" i="8" s="1"/>
  <c r="T106" i="8"/>
  <c r="AE106" i="8" s="1"/>
  <c r="S106" i="8"/>
  <c r="AD106" i="8" s="1"/>
  <c r="R106" i="8"/>
  <c r="AC106" i="8" s="1"/>
  <c r="O106" i="8"/>
  <c r="K106" i="8" s="1"/>
  <c r="U104" i="8"/>
  <c r="AL104" i="8" s="1"/>
  <c r="T104" i="8"/>
  <c r="AK104" i="8" s="1"/>
  <c r="S104" i="8"/>
  <c r="AJ104" i="8" s="1"/>
  <c r="R104" i="8"/>
  <c r="AI104" i="8" s="1"/>
  <c r="O104" i="8"/>
  <c r="K104" i="8" s="1"/>
  <c r="U100" i="8"/>
  <c r="AL100" i="8" s="1"/>
  <c r="T100" i="8"/>
  <c r="AK100" i="8" s="1"/>
  <c r="S100" i="8"/>
  <c r="AJ100" i="8" s="1"/>
  <c r="R100" i="8"/>
  <c r="AI100" i="8" s="1"/>
  <c r="O100" i="8"/>
  <c r="K100" i="8" s="1"/>
  <c r="U98" i="8"/>
  <c r="AL98" i="8" s="1"/>
  <c r="T98" i="8"/>
  <c r="AK98" i="8" s="1"/>
  <c r="S98" i="8"/>
  <c r="AJ98" i="8" s="1"/>
  <c r="R98" i="8"/>
  <c r="AI98" i="8" s="1"/>
  <c r="O98" i="8"/>
  <c r="K98" i="8" s="1"/>
  <c r="U96" i="8"/>
  <c r="AL96" i="8" s="1"/>
  <c r="T96" i="8"/>
  <c r="AK96" i="8" s="1"/>
  <c r="S96" i="8"/>
  <c r="AJ96" i="8" s="1"/>
  <c r="R96" i="8"/>
  <c r="AI96" i="8" s="1"/>
  <c r="O96" i="8"/>
  <c r="K96" i="8" s="1"/>
  <c r="U93" i="8"/>
  <c r="AL93" i="8" s="1"/>
  <c r="T93" i="8"/>
  <c r="AK93" i="8" s="1"/>
  <c r="S93" i="8"/>
  <c r="AJ93" i="8" s="1"/>
  <c r="R93" i="8"/>
  <c r="AI93" i="8" s="1"/>
  <c r="O93" i="8"/>
  <c r="K93" i="8" s="1"/>
  <c r="U86" i="8"/>
  <c r="AF86" i="8" s="1"/>
  <c r="T86" i="8"/>
  <c r="AE86" i="8" s="1"/>
  <c r="S86" i="8"/>
  <c r="AD86" i="8" s="1"/>
  <c r="R86" i="8"/>
  <c r="AC86" i="8" s="1"/>
  <c r="O86" i="8"/>
  <c r="U83" i="8"/>
  <c r="AF83" i="8" s="1"/>
  <c r="T83" i="8"/>
  <c r="AE83" i="8" s="1"/>
  <c r="S83" i="8"/>
  <c r="AD83" i="8" s="1"/>
  <c r="R83" i="8"/>
  <c r="AC83" i="8" s="1"/>
  <c r="O83" i="8"/>
  <c r="U80" i="8"/>
  <c r="AL80" i="8" s="1"/>
  <c r="T80" i="8"/>
  <c r="AK80" i="8" s="1"/>
  <c r="S80" i="8"/>
  <c r="AJ80" i="8" s="1"/>
  <c r="R80" i="8"/>
  <c r="AI80" i="8" s="1"/>
  <c r="O80" i="8"/>
  <c r="K80" i="8" s="1"/>
  <c r="D34" i="8"/>
  <c r="D36" i="8" l="1"/>
  <c r="D34" i="2"/>
  <c r="K93" i="2"/>
  <c r="K98" i="2"/>
  <c r="K106" i="2"/>
  <c r="K104" i="2"/>
  <c r="K100" i="2"/>
  <c r="K80" i="2"/>
  <c r="K96" i="2"/>
  <c r="AI139" i="8"/>
  <c r="AC139" i="8"/>
  <c r="AL141" i="8"/>
  <c r="AF141" i="8"/>
  <c r="AK139" i="8"/>
  <c r="AE139" i="8"/>
  <c r="AJ143" i="8"/>
  <c r="AD143" i="8"/>
  <c r="AI149" i="8"/>
  <c r="AC149" i="8"/>
  <c r="AI141" i="8"/>
  <c r="AC141" i="8"/>
  <c r="AL143" i="8"/>
  <c r="AF143" i="8"/>
  <c r="AJ149" i="8"/>
  <c r="AD149" i="8"/>
  <c r="AI143" i="8"/>
  <c r="AC143" i="8"/>
  <c r="AL139" i="8"/>
  <c r="AF139" i="8"/>
  <c r="AK143" i="8"/>
  <c r="AE143" i="8"/>
  <c r="AJ141" i="8"/>
  <c r="AD141" i="8"/>
  <c r="AK149" i="8"/>
  <c r="AE149" i="8"/>
  <c r="AJ139" i="8"/>
  <c r="AD139" i="8"/>
  <c r="AK141" i="8"/>
  <c r="AE141" i="8"/>
  <c r="AL149" i="8"/>
  <c r="AF149" i="8"/>
  <c r="D43" i="8"/>
  <c r="U43" i="8"/>
  <c r="AA43" i="8" s="1"/>
  <c r="AA192" i="8" s="1"/>
  <c r="T43" i="8"/>
  <c r="Z43" i="8" s="1"/>
  <c r="Z192" i="8" s="1"/>
  <c r="S43" i="8"/>
  <c r="Y43" i="8" s="1"/>
  <c r="Y192" i="8" s="1"/>
  <c r="R43" i="8"/>
  <c r="X43" i="8" s="1"/>
  <c r="X192" i="8" s="1"/>
  <c r="L247" i="8" s="1"/>
  <c r="O43" i="8"/>
  <c r="K43" i="8" s="1"/>
  <c r="D39" i="8"/>
  <c r="O39" i="8"/>
  <c r="K39" i="8" s="1"/>
  <c r="R39" i="8"/>
  <c r="AC39" i="8" s="1"/>
  <c r="S39" i="8"/>
  <c r="AD39" i="8" s="1"/>
  <c r="T39" i="8"/>
  <c r="AE39" i="8" s="1"/>
  <c r="U39" i="8"/>
  <c r="AF39" i="8" s="1"/>
  <c r="U34" i="8"/>
  <c r="AF34" i="8" s="1"/>
  <c r="T34" i="8"/>
  <c r="AE34" i="8" s="1"/>
  <c r="S34" i="8"/>
  <c r="AD34" i="8" s="1"/>
  <c r="R34" i="8"/>
  <c r="AC34" i="8" s="1"/>
  <c r="O34" i="8"/>
  <c r="K34" i="8" s="1"/>
  <c r="D30" i="8"/>
  <c r="D27" i="8"/>
  <c r="D24" i="8"/>
  <c r="D21" i="8"/>
  <c r="K43" i="2" l="1"/>
  <c r="D27" i="2"/>
  <c r="D39" i="2"/>
  <c r="D21" i="2"/>
  <c r="D178" i="8"/>
  <c r="D24" i="2"/>
  <c r="D30" i="2"/>
  <c r="D43" i="2"/>
  <c r="L247" i="2"/>
  <c r="K34" i="2"/>
  <c r="K39" i="2"/>
  <c r="D36" i="2"/>
  <c r="D181" i="8"/>
  <c r="D104" i="8"/>
  <c r="D98" i="8"/>
  <c r="D93" i="8"/>
  <c r="D91" i="8"/>
  <c r="D96" i="8"/>
  <c r="D106" i="8"/>
  <c r="D85" i="8"/>
  <c r="D83" i="8"/>
  <c r="D80" i="8"/>
  <c r="D100" i="8"/>
  <c r="D83" i="2" l="1"/>
  <c r="D106" i="2"/>
  <c r="D96" i="2"/>
  <c r="D181" i="2"/>
  <c r="D87" i="8"/>
  <c r="D85" i="2"/>
  <c r="D93" i="2"/>
  <c r="D100" i="2"/>
  <c r="D98" i="2"/>
  <c r="D91" i="2"/>
  <c r="D80" i="2"/>
  <c r="D104" i="2"/>
  <c r="D108" i="8"/>
  <c r="D178" i="2"/>
  <c r="D110" i="8" l="1"/>
  <c r="D108" i="2"/>
  <c r="D123" i="8"/>
  <c r="D118" i="8"/>
  <c r="D87" i="2"/>
  <c r="D134" i="8"/>
  <c r="M15" i="2"/>
  <c r="D134" i="2" l="1"/>
  <c r="D118" i="2"/>
  <c r="D129" i="8"/>
  <c r="D123" i="2"/>
  <c r="D112" i="8"/>
  <c r="D110" i="2"/>
  <c r="V15" i="8"/>
  <c r="D5" i="2"/>
  <c r="F5" i="2"/>
  <c r="D129" i="2" l="1"/>
  <c r="D112" i="2"/>
  <c r="D116" i="8"/>
  <c r="AG15" i="8"/>
  <c r="AG192" i="8" s="1"/>
  <c r="AG194" i="8" s="1"/>
  <c r="V192" i="8"/>
  <c r="U24" i="8"/>
  <c r="AF24" i="8" s="1"/>
  <c r="T24" i="8"/>
  <c r="AE24" i="8" s="1"/>
  <c r="S24" i="8"/>
  <c r="AD24" i="8" s="1"/>
  <c r="R24" i="8"/>
  <c r="AC24" i="8" s="1"/>
  <c r="O24" i="8"/>
  <c r="K24" i="8" s="1"/>
  <c r="D116" i="2" l="1"/>
  <c r="K24" i="2"/>
  <c r="O278" i="2"/>
  <c r="F15" i="2"/>
  <c r="L15" i="2"/>
  <c r="J15" i="2"/>
  <c r="I15" i="2"/>
  <c r="H15" i="2"/>
  <c r="G15" i="2"/>
  <c r="E15" i="2"/>
  <c r="O15" i="2" s="1"/>
  <c r="B15" i="2"/>
  <c r="AB242" i="8" l="1"/>
  <c r="AA242" i="8"/>
  <c r="Z242" i="8"/>
  <c r="Y242" i="8"/>
  <c r="X242" i="8"/>
  <c r="V242" i="8" l="1"/>
  <c r="P248" i="8" s="1"/>
  <c r="U242" i="8"/>
  <c r="P247" i="8" s="1"/>
  <c r="T242" i="8"/>
  <c r="P246" i="8" s="1"/>
  <c r="S242" i="8"/>
  <c r="R242" i="8"/>
  <c r="U15" i="8"/>
  <c r="T15" i="8"/>
  <c r="S15" i="8"/>
  <c r="R15" i="8"/>
  <c r="U18" i="8"/>
  <c r="AF18" i="8" s="1"/>
  <c r="T18" i="8"/>
  <c r="AE18" i="8" s="1"/>
  <c r="S18" i="8"/>
  <c r="AD18" i="8" s="1"/>
  <c r="R18" i="8"/>
  <c r="AC18" i="8" s="1"/>
  <c r="U21" i="8"/>
  <c r="AF21" i="8" s="1"/>
  <c r="T21" i="8"/>
  <c r="AE21" i="8" s="1"/>
  <c r="S21" i="8"/>
  <c r="AD21" i="8" s="1"/>
  <c r="R21" i="8"/>
  <c r="AC21" i="8" s="1"/>
  <c r="U27" i="8"/>
  <c r="AF27" i="8" s="1"/>
  <c r="T27" i="8"/>
  <c r="AE27" i="8" s="1"/>
  <c r="S27" i="8"/>
  <c r="AD27" i="8" s="1"/>
  <c r="R27" i="8"/>
  <c r="AC27" i="8" s="1"/>
  <c r="U30" i="8"/>
  <c r="AF30" i="8" s="1"/>
  <c r="T30" i="8"/>
  <c r="AE30" i="8" s="1"/>
  <c r="S30" i="8"/>
  <c r="AD30" i="8" s="1"/>
  <c r="R30" i="8"/>
  <c r="AC30" i="8" s="1"/>
  <c r="U84" i="8"/>
  <c r="AF84" i="8" s="1"/>
  <c r="T84" i="8"/>
  <c r="AE84" i="8" s="1"/>
  <c r="S84" i="8"/>
  <c r="AD84" i="8" s="1"/>
  <c r="R84" i="8"/>
  <c r="AC84" i="8" s="1"/>
  <c r="U91" i="8"/>
  <c r="AL91" i="8" s="1"/>
  <c r="AL192" i="8" s="1"/>
  <c r="T91" i="8"/>
  <c r="AK91" i="8" s="1"/>
  <c r="AK192" i="8" s="1"/>
  <c r="S91" i="8"/>
  <c r="AJ91" i="8" s="1"/>
  <c r="AJ192" i="8" s="1"/>
  <c r="R91" i="8"/>
  <c r="AI91" i="8" s="1"/>
  <c r="AI192" i="8" s="1"/>
  <c r="L246" i="8" s="1"/>
  <c r="L246" i="2" l="1"/>
  <c r="AF15" i="8"/>
  <c r="AF192" i="8" s="1"/>
  <c r="AF194" i="8" s="1"/>
  <c r="U192" i="8"/>
  <c r="U243" i="8" s="1"/>
  <c r="O247" i="8" s="1"/>
  <c r="AD15" i="8"/>
  <c r="AD192" i="8" s="1"/>
  <c r="AD194" i="8" s="1"/>
  <c r="S192" i="8"/>
  <c r="AE15" i="8"/>
  <c r="AE192" i="8" s="1"/>
  <c r="AE194" i="8" s="1"/>
  <c r="T192" i="8"/>
  <c r="T243" i="8" s="1"/>
  <c r="O246" i="8" s="1"/>
  <c r="AC15" i="8"/>
  <c r="AC192" i="8" s="1"/>
  <c r="R192" i="8"/>
  <c r="R243" i="8" s="1"/>
  <c r="V243" i="8"/>
  <c r="O248" i="8" s="1"/>
  <c r="S243" i="8" l="1"/>
  <c r="O245" i="8" s="1"/>
  <c r="AC194" i="8"/>
  <c r="L248" i="8"/>
  <c r="O244" i="8"/>
  <c r="W243" i="8" l="1"/>
  <c r="O249" i="8"/>
  <c r="L249" i="8"/>
  <c r="L248" i="2"/>
  <c r="O91" i="8"/>
  <c r="K91" i="8" s="1"/>
  <c r="K91" i="2" l="1"/>
  <c r="O264" i="8"/>
  <c r="L249" i="2"/>
  <c r="N243" i="8" l="1"/>
  <c r="O84" i="8" l="1"/>
  <c r="O30" i="8"/>
  <c r="K30" i="8" s="1"/>
  <c r="O27" i="8"/>
  <c r="K27" i="8" s="1"/>
  <c r="O21" i="8"/>
  <c r="K21" i="8" s="1"/>
  <c r="O18" i="8"/>
  <c r="K18" i="8" s="1"/>
  <c r="C18" i="8"/>
  <c r="B18" i="8"/>
  <c r="O15" i="8"/>
  <c r="K15" i="8" s="1"/>
  <c r="C18" i="2" l="1"/>
  <c r="K18" i="2"/>
  <c r="K21" i="2"/>
  <c r="B18" i="2"/>
  <c r="K27" i="2"/>
  <c r="K30" i="2"/>
  <c r="K15" i="2"/>
  <c r="K192" i="8"/>
  <c r="B21" i="8"/>
  <c r="C21" i="8"/>
  <c r="B21" i="2" l="1"/>
  <c r="C21" i="2"/>
  <c r="K192" i="2"/>
  <c r="K240" i="8"/>
  <c r="C24" i="8"/>
  <c r="B24" i="8"/>
  <c r="C24" i="2" l="1"/>
  <c r="B24" i="2"/>
  <c r="K240" i="2"/>
  <c r="O277" i="2"/>
  <c r="B27" i="8"/>
  <c r="C27" i="8"/>
  <c r="B27" i="2" l="1"/>
  <c r="C27" i="2"/>
  <c r="C30" i="8"/>
  <c r="B30" i="8"/>
  <c r="C30" i="2" l="1"/>
  <c r="B30" i="2"/>
  <c r="B34" i="8"/>
  <c r="C34" i="8"/>
  <c r="B34" i="2" l="1"/>
  <c r="C34" i="2"/>
  <c r="C36" i="8"/>
  <c r="B36" i="8"/>
  <c r="B39" i="8"/>
  <c r="B39" i="2" l="1"/>
  <c r="C36" i="2"/>
  <c r="B36" i="2"/>
  <c r="C39" i="8"/>
  <c r="B43" i="8"/>
  <c r="C43" i="8"/>
  <c r="B43" i="2" l="1"/>
  <c r="C39" i="2"/>
  <c r="C43" i="2"/>
  <c r="C45" i="8"/>
  <c r="B45" i="8"/>
  <c r="B45" i="2" l="1"/>
  <c r="C45" i="2"/>
  <c r="B48" i="8"/>
  <c r="C48" i="8"/>
  <c r="C50" i="8"/>
  <c r="C54" i="8"/>
  <c r="C80" i="8"/>
  <c r="C54" i="2" l="1"/>
  <c r="C50" i="2"/>
  <c r="C48" i="2"/>
  <c r="B54" i="8"/>
  <c r="B48" i="2"/>
  <c r="C80" i="2"/>
  <c r="C52" i="8"/>
  <c r="C85" i="8"/>
  <c r="C56" i="8"/>
  <c r="C60" i="8" l="1"/>
  <c r="C56" i="2"/>
  <c r="C52" i="2"/>
  <c r="B54" i="2"/>
  <c r="C91" i="8"/>
  <c r="C85" i="2"/>
  <c r="C64" i="8"/>
  <c r="C91" i="2" l="1"/>
  <c r="C64" i="2"/>
  <c r="C60" i="2"/>
  <c r="C67" i="8"/>
  <c r="C67" i="2" l="1"/>
  <c r="C70" i="8"/>
  <c r="C93" i="8"/>
  <c r="C72" i="8" l="1"/>
  <c r="C74" i="8" s="1"/>
  <c r="C70" i="2"/>
  <c r="C93" i="2"/>
  <c r="C96" i="8"/>
  <c r="C74" i="2" l="1"/>
  <c r="C96" i="2"/>
  <c r="C72" i="2"/>
  <c r="C76" i="8"/>
  <c r="C98" i="8"/>
  <c r="C98" i="2" l="1"/>
  <c r="C76" i="2"/>
  <c r="N76" i="2" s="1"/>
  <c r="C100" i="8"/>
  <c r="C100" i="2" l="1"/>
  <c r="C102" i="8"/>
  <c r="C102" i="2" l="1"/>
  <c r="C104" i="8"/>
  <c r="C104" i="2" l="1"/>
  <c r="C108" i="8"/>
  <c r="C108" i="2" l="1"/>
  <c r="C110" i="8"/>
  <c r="C110" i="2" l="1"/>
  <c r="C112" i="8"/>
  <c r="C112" i="2" l="1"/>
  <c r="C118" i="8"/>
  <c r="C123" i="8" l="1"/>
  <c r="C118" i="2"/>
  <c r="C129" i="8"/>
  <c r="C129" i="2" l="1"/>
  <c r="C123" i="2"/>
  <c r="C133" i="8"/>
  <c r="C133" i="2" l="1"/>
  <c r="N133" i="2" s="1"/>
  <c r="C192" i="8"/>
  <c r="C192" i="2" l="1"/>
  <c r="N192" i="2" s="1"/>
  <c r="C202" i="8"/>
  <c r="B202" i="8"/>
  <c r="B202" i="2" l="1"/>
  <c r="C202" i="2"/>
  <c r="B205" i="8"/>
  <c r="C205" i="8"/>
  <c r="C205" i="2" l="1"/>
  <c r="B205" i="2"/>
  <c r="C208" i="8"/>
  <c r="B208" i="8"/>
  <c r="B208" i="2" l="1"/>
  <c r="C208" i="2"/>
  <c r="B211" i="8"/>
  <c r="C211" i="8"/>
  <c r="C211" i="2" l="1"/>
  <c r="B211" i="2"/>
  <c r="C213" i="8"/>
  <c r="B213" i="8"/>
  <c r="B213" i="2" l="1"/>
  <c r="C213" i="2"/>
  <c r="B216" i="8"/>
  <c r="C216" i="8"/>
  <c r="C216" i="2" l="1"/>
  <c r="B216" i="2"/>
  <c r="C220" i="8"/>
  <c r="C220" i="2" l="1"/>
  <c r="N220" i="2" s="1"/>
  <c r="G253" i="8"/>
  <c r="B229" i="8"/>
  <c r="C229" i="8"/>
  <c r="C229" i="2" l="1"/>
  <c r="B229" i="2"/>
  <c r="G254" i="8"/>
  <c r="G253" i="2"/>
  <c r="C231" i="8"/>
  <c r="B231" i="8"/>
  <c r="G254" i="2" l="1"/>
  <c r="B231" i="2"/>
  <c r="C231" i="2"/>
  <c r="B233" i="8"/>
  <c r="C233" i="8"/>
  <c r="B233" i="2" l="1"/>
  <c r="C233" i="2"/>
  <c r="C235" i="8"/>
  <c r="B235" i="8"/>
  <c r="B235" i="2" l="1"/>
  <c r="C235" i="2"/>
  <c r="C237" i="8"/>
  <c r="C237" i="2" l="1"/>
  <c r="N237" i="2" s="1"/>
  <c r="G258" i="8"/>
  <c r="C238" i="8"/>
  <c r="B50" i="8"/>
  <c r="B50" i="2" l="1"/>
  <c r="G248" i="8"/>
  <c r="C238" i="2"/>
  <c r="N240" i="2" s="1"/>
  <c r="N277" i="2"/>
  <c r="G259" i="8"/>
  <c r="G258" i="2"/>
  <c r="B52" i="8"/>
  <c r="B56" i="8"/>
  <c r="G248" i="2" l="1"/>
  <c r="B60" i="8"/>
  <c r="B64" i="8" s="1"/>
  <c r="B56" i="2"/>
  <c r="B52" i="2"/>
  <c r="G249" i="8"/>
  <c r="G260" i="8" s="1"/>
  <c r="G259" i="2"/>
  <c r="G249" i="2" l="1"/>
  <c r="B64" i="2"/>
  <c r="B60" i="2"/>
  <c r="G260" i="2"/>
  <c r="B67" i="8"/>
  <c r="B67" i="2" l="1"/>
  <c r="B70" i="8"/>
  <c r="B72" i="8" l="1"/>
  <c r="B70" i="2"/>
  <c r="B74" i="8"/>
  <c r="B74" i="2" l="1"/>
  <c r="B72" i="2"/>
  <c r="B78" i="8"/>
  <c r="B80" i="8" l="1"/>
  <c r="B85" i="8" s="1"/>
  <c r="B78" i="2"/>
  <c r="B91" i="8" l="1"/>
  <c r="B85" i="2"/>
  <c r="B80" i="2"/>
  <c r="B91" i="2" l="1"/>
  <c r="B93" i="8"/>
  <c r="B93" i="2" l="1"/>
  <c r="B96" i="8"/>
  <c r="B96" i="2" l="1"/>
  <c r="B98" i="8"/>
  <c r="B98" i="2" l="1"/>
  <c r="B100" i="8"/>
  <c r="B100" i="2" l="1"/>
  <c r="B102" i="8"/>
  <c r="B102" i="2" l="1"/>
  <c r="B104" i="8"/>
  <c r="B104" i="2" l="1"/>
  <c r="B108" i="8"/>
  <c r="B110" i="8" l="1"/>
  <c r="B108" i="2"/>
  <c r="J192" i="2"/>
  <c r="J240" i="8"/>
  <c r="L240" i="8" s="1"/>
  <c r="B110" i="2" l="1"/>
  <c r="B112" i="8"/>
  <c r="O243" i="8"/>
  <c r="L240" i="2"/>
  <c r="J240" i="2"/>
  <c r="B112" i="2" l="1"/>
  <c r="B118" i="8"/>
  <c r="B123" i="8" l="1"/>
  <c r="B118" i="2"/>
  <c r="B123" i="2" l="1"/>
  <c r="B129" i="8"/>
  <c r="B129" i="2" l="1"/>
</calcChain>
</file>

<file path=xl/sharedStrings.xml><?xml version="1.0" encoding="utf-8"?>
<sst xmlns="http://schemas.openxmlformats.org/spreadsheetml/2006/main" count="744" uniqueCount="329">
  <si>
    <t>ulice</t>
  </si>
  <si>
    <t>Vlastník</t>
  </si>
  <si>
    <t>-</t>
  </si>
  <si>
    <t xml:space="preserve"> </t>
  </si>
  <si>
    <t>veřejné prostranství</t>
  </si>
  <si>
    <t>nemovitost</t>
  </si>
  <si>
    <t>Poznámka</t>
  </si>
  <si>
    <t>chodník        bet. zám. dl.</t>
  </si>
  <si>
    <t>obrubník silniční</t>
  </si>
  <si>
    <t>zatravněno</t>
  </si>
  <si>
    <t>polovina šířky výkopu řadu</t>
  </si>
  <si>
    <t>budova, sklep, šachta</t>
  </si>
  <si>
    <t>(m)</t>
  </si>
  <si>
    <t>(ks)</t>
  </si>
  <si>
    <t>CELKEM</t>
  </si>
  <si>
    <t>Číslo stavby:</t>
  </si>
  <si>
    <t xml:space="preserve">Název stavby : </t>
  </si>
  <si>
    <t>Pořad. Číslo</t>
  </si>
  <si>
    <t xml:space="preserve">List </t>
  </si>
  <si>
    <t>Informace o vlastníkovi nemovitosti</t>
  </si>
  <si>
    <t>příp.</t>
  </si>
  <si>
    <t>Ulice</t>
  </si>
  <si>
    <t>Adresa sídla vlastníka nemovitosti</t>
  </si>
  <si>
    <t xml:space="preserve">Profil </t>
  </si>
  <si>
    <t xml:space="preserve"> Délka</t>
  </si>
  <si>
    <t>Materiál</t>
  </si>
  <si>
    <t xml:space="preserve">č. </t>
  </si>
  <si>
    <t>( DN )</t>
  </si>
  <si>
    <t>veřejné</t>
  </si>
  <si>
    <t>(Příjmení, jméno nebo název org.)</t>
  </si>
  <si>
    <t>prostr.</t>
  </si>
  <si>
    <t>( mm)</t>
  </si>
  <si>
    <t xml:space="preserve"> ( m ) </t>
  </si>
  <si>
    <t>HDPE</t>
  </si>
  <si>
    <t xml:space="preserve">Celkem: </t>
  </si>
  <si>
    <t>Návrh PD zpracoval:</t>
  </si>
  <si>
    <t xml:space="preserve">Dne:    </t>
  </si>
  <si>
    <r>
      <t>U</t>
    </r>
    <r>
      <rPr>
        <b/>
        <sz val="9"/>
        <rFont val="Arial"/>
        <family val="2"/>
        <charset val="238"/>
      </rPr>
      <t>místění nemovitosti</t>
    </r>
  </si>
  <si>
    <t>stojatý kam. 25</t>
  </si>
  <si>
    <t>stojatý kam. 20</t>
  </si>
  <si>
    <t>stojatý kam. 15</t>
  </si>
  <si>
    <t>stojatý bet 20</t>
  </si>
  <si>
    <t>přídl. žul.k. 1ř. 15x15</t>
  </si>
  <si>
    <t>přídl. žul.k. 2ř. 10x10</t>
  </si>
  <si>
    <t>obrubník chodník. bet. 10cm</t>
  </si>
  <si>
    <t>vjezd        bet dl. 30x30</t>
  </si>
  <si>
    <t>č.o.</t>
  </si>
  <si>
    <t>8</t>
  </si>
  <si>
    <t>7</t>
  </si>
  <si>
    <t>(ø)</t>
  </si>
  <si>
    <t xml:space="preserve">SEZNAM VODOVODNÍCH PŘÍPOJEK </t>
  </si>
  <si>
    <t>celkem</t>
  </si>
  <si>
    <t>DN32</t>
  </si>
  <si>
    <t>vozovka asfalt</t>
  </si>
  <si>
    <t>stojatý bet. 15</t>
  </si>
  <si>
    <t>zídka plotu</t>
  </si>
  <si>
    <t>chodník litý beton</t>
  </si>
  <si>
    <t>chodník bet. dl. 30x30</t>
  </si>
  <si>
    <t>vjezd bet.dl. 30x30</t>
  </si>
  <si>
    <t>vjezd bet. zám. dl.</t>
  </si>
  <si>
    <t>6</t>
  </si>
  <si>
    <t>DN40</t>
  </si>
  <si>
    <t>chodník litý asfalt</t>
  </si>
  <si>
    <t>vozovka b. zám. dl.</t>
  </si>
  <si>
    <t>podvrt</t>
  </si>
  <si>
    <t>Pavel Mazal</t>
  </si>
  <si>
    <t>PSČ, Místo</t>
  </si>
  <si>
    <t>D32</t>
  </si>
  <si>
    <t>D40</t>
  </si>
  <si>
    <t>D50</t>
  </si>
  <si>
    <t>D63</t>
  </si>
  <si>
    <t>DN100</t>
  </si>
  <si>
    <t>přídl. žul.k. 2ř. 15x15</t>
  </si>
  <si>
    <t>přídl. žul.k. 1ř. 10x10</t>
  </si>
  <si>
    <t>přídl. bet.          1ř. 20x50</t>
  </si>
  <si>
    <t>chodník       žul. k. 10x10</t>
  </si>
  <si>
    <t>Přípojka                     č. popisné/        č. orientační</t>
  </si>
  <si>
    <t>ležatý bet. 30</t>
  </si>
  <si>
    <t>ležatý kam.30</t>
  </si>
  <si>
    <t>ležatý kam.20</t>
  </si>
  <si>
    <t>ležatý bet. 20</t>
  </si>
  <si>
    <t>vjezd        bet. zám. dl.</t>
  </si>
  <si>
    <t>ležatý bet. 25</t>
  </si>
  <si>
    <t>H.6.2</t>
  </si>
  <si>
    <t xml:space="preserve">VÝPIS VODOVODNÍCH PŘÍPOJEK </t>
  </si>
  <si>
    <t>DN80</t>
  </si>
  <si>
    <t>přídl. bet.          1ř. 25x50</t>
  </si>
  <si>
    <t>obrubník chodník. bet. 8cm</t>
  </si>
  <si>
    <t>4</t>
  </si>
  <si>
    <t>9</t>
  </si>
  <si>
    <t>Statutární město Brno</t>
  </si>
  <si>
    <t>602 00 Brno</t>
  </si>
  <si>
    <t>13</t>
  </si>
  <si>
    <t>15</t>
  </si>
  <si>
    <t>17</t>
  </si>
  <si>
    <t>27</t>
  </si>
  <si>
    <t>31</t>
  </si>
  <si>
    <t>33</t>
  </si>
  <si>
    <t>35</t>
  </si>
  <si>
    <t>37</t>
  </si>
  <si>
    <t>39</t>
  </si>
  <si>
    <t>41</t>
  </si>
  <si>
    <t>43</t>
  </si>
  <si>
    <t>10</t>
  </si>
  <si>
    <t>12</t>
  </si>
  <si>
    <t>14</t>
  </si>
  <si>
    <t>16</t>
  </si>
  <si>
    <t>18</t>
  </si>
  <si>
    <t>20</t>
  </si>
  <si>
    <t xml:space="preserve">614 00 Brno </t>
  </si>
  <si>
    <t>26</t>
  </si>
  <si>
    <t>28</t>
  </si>
  <si>
    <t>32</t>
  </si>
  <si>
    <t>34</t>
  </si>
  <si>
    <t>36</t>
  </si>
  <si>
    <t>38</t>
  </si>
  <si>
    <t>40</t>
  </si>
  <si>
    <t>chodník bet. dl. 40x40</t>
  </si>
  <si>
    <t>vjezd bet.dl. 40x40</t>
  </si>
  <si>
    <t>zídka plotu, opěrná</t>
  </si>
  <si>
    <t>říční štěrk</t>
  </si>
  <si>
    <t>Olší</t>
  </si>
  <si>
    <t>3</t>
  </si>
  <si>
    <t>5</t>
  </si>
  <si>
    <t>15a</t>
  </si>
  <si>
    <t>19a</t>
  </si>
  <si>
    <t>25</t>
  </si>
  <si>
    <t>42</t>
  </si>
  <si>
    <t>44</t>
  </si>
  <si>
    <t>Vřesová</t>
  </si>
  <si>
    <t>22</t>
  </si>
  <si>
    <t>Franzova</t>
  </si>
  <si>
    <t>103</t>
  </si>
  <si>
    <t>109</t>
  </si>
  <si>
    <t>125</t>
  </si>
  <si>
    <t>131</t>
  </si>
  <si>
    <t>104</t>
  </si>
  <si>
    <t>106</t>
  </si>
  <si>
    <t>23</t>
  </si>
  <si>
    <t>24</t>
  </si>
  <si>
    <t>29+30</t>
  </si>
  <si>
    <t xml:space="preserve">61400 Brno </t>
  </si>
  <si>
    <t>614 00 Brno</t>
  </si>
  <si>
    <t>Valderová Marta</t>
  </si>
  <si>
    <t>13a</t>
  </si>
  <si>
    <t>110</t>
  </si>
  <si>
    <t>Nemcová Lenka Ing.</t>
  </si>
  <si>
    <t>David René</t>
  </si>
  <si>
    <t>Davidová Eliška</t>
  </si>
  <si>
    <t>Šerý Jan</t>
  </si>
  <si>
    <t>Dominikánské náměstí 196/1</t>
  </si>
  <si>
    <t>Mrhálková Dita Mgr.</t>
  </si>
  <si>
    <t>Kamenná čtvrť 628/46, Štýřice,</t>
  </si>
  <si>
    <t xml:space="preserve"> 63900 Brno</t>
  </si>
  <si>
    <t>Jasinek Jaroslav</t>
  </si>
  <si>
    <t>Josefy Faimonové 2221/4, Líšeň</t>
  </si>
  <si>
    <t xml:space="preserve"> 62800 Brno</t>
  </si>
  <si>
    <t>Diviš Jaroslav</t>
  </si>
  <si>
    <t>Hodinka Jaromír Mgr.</t>
  </si>
  <si>
    <t>SJM Hula František a Hulová Anna</t>
  </si>
  <si>
    <t>Malík Jiří</t>
  </si>
  <si>
    <t>Macháčková Martina MUDr.</t>
  </si>
  <si>
    <t>Roman Pavel</t>
  </si>
  <si>
    <t>Hulová Anna</t>
  </si>
  <si>
    <t>Vojancová Jiřina</t>
  </si>
  <si>
    <t>Brněnská 1256/5</t>
  </si>
  <si>
    <t>66434 Kuřim</t>
  </si>
  <si>
    <t>Golka Ivan</t>
  </si>
  <si>
    <t>Forettová Milena</t>
  </si>
  <si>
    <t>Forettová Anna</t>
  </si>
  <si>
    <t>SJM Trubač Miloš Ing. a Trubačová Jana Ing.</t>
  </si>
  <si>
    <t>Novák David</t>
  </si>
  <si>
    <t>SJM Caha Oldřich a Cahová Markéta</t>
  </si>
  <si>
    <t>Kociánová Jarmila</t>
  </si>
  <si>
    <t>69632 Ždánice</t>
  </si>
  <si>
    <t>Kaštýlek 29</t>
  </si>
  <si>
    <t>SJM Polach Daniel a Polachová Hana</t>
  </si>
  <si>
    <t>Stehlíček Petr</t>
  </si>
  <si>
    <t>Bajerová Zdeňka</t>
  </si>
  <si>
    <t>Hanušová Hana</t>
  </si>
  <si>
    <t>Šotnerová Eva</t>
  </si>
  <si>
    <t>Gregorová Eva</t>
  </si>
  <si>
    <t>Boháčová Zdeňka</t>
  </si>
  <si>
    <t>Jonášová Zdeňka</t>
  </si>
  <si>
    <t>Řezníčková Dana</t>
  </si>
  <si>
    <t>Molákova 2151/15, Líšeň, 1/4</t>
  </si>
  <si>
    <t>628 00 Brno</t>
  </si>
  <si>
    <t>SJM Borkovec Libor a Borkovcová Miroslava</t>
  </si>
  <si>
    <t>Sedlák Ladislav</t>
  </si>
  <si>
    <t>Optátova 723/31, Jundrov</t>
  </si>
  <si>
    <t>63700 Brno</t>
  </si>
  <si>
    <t>Ratkidis Petr</t>
  </si>
  <si>
    <t>Borek Ivo MUDr.</t>
  </si>
  <si>
    <t>Borková Kateřina</t>
  </si>
  <si>
    <t>Štěrba Michal</t>
  </si>
  <si>
    <t>Kubíková Jana</t>
  </si>
  <si>
    <t>Wollmanova 677/2, Bystrc</t>
  </si>
  <si>
    <t>635 00 Brno</t>
  </si>
  <si>
    <t>Smejkalová Lenka</t>
  </si>
  <si>
    <t>Smejkal Petr</t>
  </si>
  <si>
    <t>Borkovec Stanislav</t>
  </si>
  <si>
    <t>Otto Rudolf</t>
  </si>
  <si>
    <t>SJM Stehlíček Josef a Stehlíčková Marie</t>
  </si>
  <si>
    <t>Matoušková Alice Ing.</t>
  </si>
  <si>
    <t>72505 Krauchenwies</t>
  </si>
  <si>
    <t>Hanisch Jaroslava</t>
  </si>
  <si>
    <t>Augrund 9, 72505 Krauchenwies, Německo</t>
  </si>
  <si>
    <t>Vrbasová Ladislava</t>
  </si>
  <si>
    <t>Jonáš Leopold</t>
  </si>
  <si>
    <t>Černá Jindřiška</t>
  </si>
  <si>
    <t>Černý Rostislav</t>
  </si>
  <si>
    <t xml:space="preserve">Hynčica Zdeněk Ing.
</t>
  </si>
  <si>
    <t>Sedlařík Aleš</t>
  </si>
  <si>
    <t>Kitner Zdeněk</t>
  </si>
  <si>
    <t>Kitnerová Helena</t>
  </si>
  <si>
    <t>Kitnerová Marie</t>
  </si>
  <si>
    <t>Horáčková Alena Ing.</t>
  </si>
  <si>
    <t>Soukenická 973/2, Staré Brno, 60200 Brno</t>
  </si>
  <si>
    <t>60200 Brno</t>
  </si>
  <si>
    <t>Andrýsová Martina</t>
  </si>
  <si>
    <t>Holyszewski Petr Ing.</t>
  </si>
  <si>
    <t>Kúřil Jan</t>
  </si>
  <si>
    <t>Kopečný Adam</t>
  </si>
  <si>
    <t>Fendrichová Yvetta</t>
  </si>
  <si>
    <t>Rotalova 1382/60, Husovice,</t>
  </si>
  <si>
    <t>ks celkem</t>
  </si>
  <si>
    <t>SJM Socha Pavel a SochováVěra</t>
  </si>
  <si>
    <t>Gorkého 54/4,Veveří, 60200 Brno</t>
  </si>
  <si>
    <t>SedlaříkováVendula</t>
  </si>
  <si>
    <t>SmolkaVlastimil Ing.</t>
  </si>
  <si>
    <t>nová přípojka</t>
  </si>
  <si>
    <t>Olší 679/1, Maloměřice</t>
  </si>
  <si>
    <t>Olší 684/2, Maloměřice 1/2</t>
  </si>
  <si>
    <t>Olší 682/3, Maloměřice</t>
  </si>
  <si>
    <t>Olší 681/20, Maloměřice</t>
  </si>
  <si>
    <t xml:space="preserve"> Olší 691/8, Maloměřice</t>
  </si>
  <si>
    <t>Olší 695/9, Maloměřice</t>
  </si>
  <si>
    <t>Olší 1002/14, Maloměřice</t>
  </si>
  <si>
    <t>Olší 696/12, Maloměřice</t>
  </si>
  <si>
    <t xml:space="preserve"> Olší 698/26, Maloměřice 1/2</t>
  </si>
  <si>
    <t>Olší 678/22, Maloměřice 1/2</t>
  </si>
  <si>
    <t>Olší 913/15a, Maloměřice</t>
  </si>
  <si>
    <t>Olší 690/16, Maloměřice</t>
  </si>
  <si>
    <t xml:space="preserve"> Olší 689/17, Maloměřice</t>
  </si>
  <si>
    <t>Olší 680/19, Maloměřice</t>
  </si>
  <si>
    <t xml:space="preserve"> Olší 678/22, Maloměřice</t>
  </si>
  <si>
    <t>Olší 687/23, Maloměřice</t>
  </si>
  <si>
    <t>Olší 694/24, Maloměřice</t>
  </si>
  <si>
    <t>Olší 698/26, Maloměřice</t>
  </si>
  <si>
    <t xml:space="preserve"> Olší 710/27, Maloměřice</t>
  </si>
  <si>
    <t>Olší 709/28, Maloměřice</t>
  </si>
  <si>
    <t xml:space="preserve"> Olší 754/30, Maloměřice</t>
  </si>
  <si>
    <t xml:space="preserve"> Olší 702/31, Maloměřice</t>
  </si>
  <si>
    <t>Olší 675/32, Maloměřice</t>
  </si>
  <si>
    <t xml:space="preserve"> Olší 676/33, Maloměřice 2/3</t>
  </si>
  <si>
    <t>Olší 676/33, Maloměřice 1/3</t>
  </si>
  <si>
    <t>Olší 672/34, Maloměřice 1/2</t>
  </si>
  <si>
    <t>Vřesová 841/14, Maloměřice 1/4</t>
  </si>
  <si>
    <t>Olší 707/35, Maloměřice</t>
  </si>
  <si>
    <t>Olší 685/37, Maloměřice</t>
  </si>
  <si>
    <t>Olší 701/38, Maloměřice 1/2</t>
  </si>
  <si>
    <t>Olší 700/39, Maloměřice</t>
  </si>
  <si>
    <t xml:space="preserve"> Olší 686/41, Maloměřice  10/12</t>
  </si>
  <si>
    <t>Olší 686/41, Maloměřice, 1/12</t>
  </si>
  <si>
    <t>Olší 699/42, Maloměřice</t>
  </si>
  <si>
    <t>Olší 753/43, Maloměřice</t>
  </si>
  <si>
    <t>Olší 840/44, Maloměřice</t>
  </si>
  <si>
    <t>Vřesová 826/12, Maloměřice</t>
  </si>
  <si>
    <t>Vřesová 841/14, Maloměřice</t>
  </si>
  <si>
    <t>Vřesová 827/16, Maloměřice</t>
  </si>
  <si>
    <t xml:space="preserve">SJM Santler Zdeněk Ing. a Santlerová Květoslava PaedDr.
SJM Santler Zdeněk Ing. a Santlerová Květoslava PaedDr.,Vřesová 1044/18, Maloměřice 61400 Brno
SJM Santler Zdeněk Ing. a Santlerová Květoslava PaedDr.,Vřesová 1044/18, Maloměřice 61400 Brno
</t>
  </si>
  <si>
    <t>Vřesová 1044/18, Maloměřice</t>
  </si>
  <si>
    <t>Vřesová 831/22, Maloměřice</t>
  </si>
  <si>
    <t>Vřesová 868/26, Maloměřice</t>
  </si>
  <si>
    <t>Vřesová 828/28, Maloměřice</t>
  </si>
  <si>
    <t>Franzova 1069/109, Maloměřice</t>
  </si>
  <si>
    <t>Franzova 830/125, Maloměřice</t>
  </si>
  <si>
    <t>Franzova 1023/131, Maloměřice</t>
  </si>
  <si>
    <t>Franzova 1043/106, Maloměřice</t>
  </si>
  <si>
    <t>Franzova 1053/110, Maloměřice</t>
  </si>
  <si>
    <t>rekonstrukce šachty</t>
  </si>
  <si>
    <t>řad-nové napojení</t>
  </si>
  <si>
    <t>přípojka s vodoměrem je umístěna v šachtě Vřesová 10</t>
  </si>
  <si>
    <t>p.</t>
  </si>
  <si>
    <t>ks z ul. Franzova</t>
  </si>
  <si>
    <t>ks z ul. Vřesová</t>
  </si>
  <si>
    <t>ks z ul. Olší</t>
  </si>
  <si>
    <t>viz. Vřesová č.o. 10</t>
  </si>
  <si>
    <t xml:space="preserve">stávající přípojka </t>
  </si>
  <si>
    <t>CELKEM ks</t>
  </si>
  <si>
    <t>REKAPITULACE:</t>
  </si>
  <si>
    <t>stávající přípojka - rekonstrukce</t>
  </si>
  <si>
    <t>Technické údaje o realizované části vodovodní přípojky</t>
  </si>
  <si>
    <t>205/1</t>
  </si>
  <si>
    <t>řad-nové napojení - rekonstrukce</t>
  </si>
  <si>
    <t>stáv. Přípojka</t>
  </si>
  <si>
    <t>NOVÁ Přípojka</t>
  </si>
  <si>
    <t>NOVÁ</t>
  </si>
  <si>
    <t>NAPOJ.</t>
  </si>
  <si>
    <t>bacha 13</t>
  </si>
  <si>
    <t>Rekonstrukce inženýrských sítí a komunikací ulice Olší</t>
  </si>
  <si>
    <t>Vodovodní přípojky Olší</t>
  </si>
  <si>
    <t>SO</t>
  </si>
  <si>
    <t>Rekonstruované vodovodní přípojky Olší</t>
  </si>
  <si>
    <t>352.1</t>
  </si>
  <si>
    <t>Vodovodní přípojky Vřesová</t>
  </si>
  <si>
    <t>Vodovodní přípojky Franzova</t>
  </si>
  <si>
    <t>11</t>
  </si>
  <si>
    <t/>
  </si>
  <si>
    <t>352.2</t>
  </si>
  <si>
    <t>Nové vodovodní přípojky Olší</t>
  </si>
  <si>
    <t>ks z ul. Olší celkem</t>
  </si>
  <si>
    <t>stáv. společná vodom. šachta</t>
  </si>
  <si>
    <t>štěrková cesta</t>
  </si>
  <si>
    <t>19 +19a</t>
  </si>
  <si>
    <t>SO/</t>
  </si>
  <si>
    <r>
      <t>vodoměrná šachta</t>
    </r>
    <r>
      <rPr>
        <sz val="10"/>
        <color rgb="FF0070C0"/>
        <rFont val="Arial CE"/>
        <charset val="238"/>
      </rPr>
      <t xml:space="preserve"> STÁVAJÍCÍ</t>
    </r>
    <r>
      <rPr>
        <sz val="10"/>
        <color rgb="FFFFC000"/>
        <rFont val="Arial CE"/>
        <charset val="238"/>
      </rPr>
      <t xml:space="preserve"> NOVÁ</t>
    </r>
  </si>
  <si>
    <t>vodoměr ve sklepě budovy</t>
  </si>
  <si>
    <t>stávající vodoměrná šachta</t>
  </si>
  <si>
    <t>nová vodoměrná šachta</t>
  </si>
  <si>
    <t>m</t>
  </si>
  <si>
    <t>D.15.3</t>
  </si>
  <si>
    <t>1ks</t>
  </si>
  <si>
    <t>VÝPIS VODOVODNÍCH PŘÍPOJEK A POVRCHŮ</t>
  </si>
  <si>
    <t>SO 372</t>
  </si>
  <si>
    <t>1 ks</t>
  </si>
  <si>
    <t>5 ks</t>
  </si>
  <si>
    <t>0 ks</t>
  </si>
  <si>
    <t>5ks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</si>
</sst>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Kč&quot;_-;\-* #,##0\ &quot;Kč&quot;_-;_-* &quot;-&quot;\ &quot;Kč&quot;_-;_-@_-"/>
    <numFmt numFmtId="41" formatCode="_-* #,##0_-;\-* #,##0_-;_-* &quot;-&quot;_-;_-@_-"/>
    <numFmt numFmtId="43" formatCode="_-* #,##0.00_-;\-* #,##0.00_-;_-* &quot;-&quot;??_-;_-@_-"/>
    <numFmt numFmtId="164" formatCode="0.0"/>
    <numFmt numFmtId="165" formatCode="_ * #,##0_ ;_ * \-#,##0_ ;_ * &quot;-&quot;_ ;_ @_ "/>
    <numFmt numFmtId="166" formatCode="_ * #,##0.00_ ;_ * \-#,##0.00_ ;_ * &quot;-&quot;??_ ;_ @_ "/>
    <numFmt numFmtId="167" formatCode="_ &quot;Kčs &quot;\ * #,##0_ ;_ &quot;Kčs &quot;\ * \-#,##0_ ;_ &quot;Kčs &quot;\ * &quot;-&quot;_ ;_ @_ "/>
    <numFmt numFmtId="168" formatCode="_ &quot;Kčs &quot;\ * #,##0.00_ ;_ &quot;Kčs &quot;\ * \-#,##0.00_ ;_ &quot;Kčs &quot;\ * &quot;-&quot;??_ ;_ @_ "/>
    <numFmt numFmtId="169" formatCode="_-* #,##0\ _S_k_-;\-* #,##0\ _S_k_-;_-* &quot;-&quot;\ _S_k_-;_-@_-"/>
  </numFmts>
  <fonts count="30">
    <font>
      <sz val="11"/>
      <name val="Arial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Arial"/>
      <family val="2"/>
      <charset val="238"/>
    </font>
    <font>
      <sz val="10"/>
      <name val="Arial CE"/>
    </font>
    <font>
      <sz val="10"/>
      <name val="Geneva"/>
    </font>
    <font>
      <sz val="10"/>
      <color indexed="10"/>
      <name val="Arial CE"/>
      <charset val="238"/>
    </font>
    <font>
      <b/>
      <sz val="11"/>
      <color indexed="16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u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indexed="16"/>
      <name val="Arial"/>
      <family val="2"/>
      <charset val="238"/>
    </font>
    <font>
      <sz val="10"/>
      <name val="Arial"/>
      <family val="2"/>
      <charset val="238"/>
    </font>
    <font>
      <u/>
      <sz val="11"/>
      <name val="Arial"/>
      <family val="2"/>
      <charset val="238"/>
    </font>
    <font>
      <sz val="9"/>
      <name val="Arial CE"/>
      <charset val="238"/>
    </font>
    <font>
      <sz val="10"/>
      <color rgb="FF0070C0"/>
      <name val="Arial CE"/>
      <charset val="238"/>
    </font>
    <font>
      <sz val="10"/>
      <color rgb="FFFFC000"/>
      <name val="Arial CE"/>
      <charset val="238"/>
    </font>
    <font>
      <b/>
      <sz val="10"/>
      <color theme="5" tint="-0.499984740745262"/>
      <name val="Arial"/>
      <family val="2"/>
      <charset val="238"/>
    </font>
    <font>
      <b/>
      <sz val="11"/>
      <color theme="5" tint="-0.499984740745262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3" fillId="0" borderId="0"/>
    <xf numFmtId="0" fontId="4" fillId="0" borderId="0">
      <alignment vertical="center"/>
    </xf>
    <xf numFmtId="0" fontId="5" fillId="2" borderId="22">
      <alignment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" fillId="2" borderId="6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12" fillId="0" borderId="0"/>
    <xf numFmtId="0" fontId="21" fillId="0" borderId="0"/>
    <xf numFmtId="0" fontId="2" fillId="0" borderId="0"/>
    <xf numFmtId="0" fontId="6" fillId="0" borderId="0"/>
    <xf numFmtId="0" fontId="6" fillId="0" borderId="0"/>
  </cellStyleXfs>
  <cellXfs count="489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29" xfId="0" applyFont="1" applyBorder="1"/>
    <xf numFmtId="1" fontId="0" fillId="0" borderId="0" xfId="0" applyNumberFormat="1" applyBorder="1" applyAlignment="1">
      <alignment horizontal="center" vertical="center"/>
    </xf>
    <xf numFmtId="0" fontId="3" fillId="0" borderId="0" xfId="1"/>
    <xf numFmtId="0" fontId="9" fillId="0" borderId="0" xfId="1" applyFont="1"/>
    <xf numFmtId="0" fontId="3" fillId="0" borderId="33" xfId="1" applyBorder="1" applyAlignment="1">
      <alignment horizontal="center" vertical="center"/>
    </xf>
    <xf numFmtId="2" fontId="3" fillId="0" borderId="0" xfId="1" applyNumberFormat="1"/>
    <xf numFmtId="0" fontId="15" fillId="0" borderId="0" xfId="1" applyFont="1"/>
    <xf numFmtId="49" fontId="16" fillId="0" borderId="0" xfId="1" applyNumberFormat="1" applyFont="1" applyAlignment="1">
      <alignment horizontal="left"/>
    </xf>
    <xf numFmtId="49" fontId="16" fillId="0" borderId="0" xfId="1" applyNumberFormat="1" applyFont="1"/>
    <xf numFmtId="49" fontId="15" fillId="0" borderId="0" xfId="1" applyNumberFormat="1" applyFont="1" applyAlignment="1">
      <alignment horizontal="right"/>
    </xf>
    <xf numFmtId="49" fontId="15" fillId="0" borderId="0" xfId="1" applyNumberFormat="1" applyFont="1" applyAlignment="1">
      <alignment horizontal="left"/>
    </xf>
    <xf numFmtId="0" fontId="6" fillId="0" borderId="0" xfId="1" applyFont="1"/>
    <xf numFmtId="0" fontId="17" fillId="0" borderId="0" xfId="1" applyFont="1"/>
    <xf numFmtId="49" fontId="15" fillId="0" borderId="0" xfId="1" applyNumberFormat="1" applyFont="1"/>
    <xf numFmtId="49" fontId="6" fillId="0" borderId="0" xfId="1" applyNumberFormat="1" applyFont="1" applyAlignment="1">
      <alignment horizontal="left"/>
    </xf>
    <xf numFmtId="49" fontId="6" fillId="0" borderId="0" xfId="1" applyNumberFormat="1" applyFont="1" applyAlignment="1">
      <alignment horizontal="right"/>
    </xf>
    <xf numFmtId="49" fontId="14" fillId="0" borderId="28" xfId="1" applyNumberFormat="1" applyFont="1" applyBorder="1" applyAlignment="1">
      <alignment horizontal="left"/>
    </xf>
    <xf numFmtId="49" fontId="11" fillId="0" borderId="30" xfId="1" applyNumberFormat="1" applyFont="1" applyBorder="1" applyAlignment="1">
      <alignment horizontal="left"/>
    </xf>
    <xf numFmtId="49" fontId="14" fillId="0" borderId="28" xfId="1" applyNumberFormat="1" applyFont="1" applyBorder="1"/>
    <xf numFmtId="49" fontId="13" fillId="0" borderId="29" xfId="1" applyNumberFormat="1" applyFont="1" applyBorder="1"/>
    <xf numFmtId="49" fontId="6" fillId="0" borderId="29" xfId="1" applyNumberFormat="1" applyFont="1" applyBorder="1"/>
    <xf numFmtId="49" fontId="6" fillId="0" borderId="29" xfId="1" applyNumberFormat="1" applyFont="1" applyBorder="1" applyAlignment="1">
      <alignment horizontal="right"/>
    </xf>
    <xf numFmtId="49" fontId="6" fillId="0" borderId="30" xfId="1" applyNumberFormat="1" applyFont="1" applyBorder="1" applyAlignment="1">
      <alignment horizontal="left"/>
    </xf>
    <xf numFmtId="49" fontId="17" fillId="0" borderId="9" xfId="1" applyNumberFormat="1" applyFont="1" applyBorder="1" applyAlignment="1">
      <alignment horizontal="left"/>
    </xf>
    <xf numFmtId="49" fontId="6" fillId="0" borderId="10" xfId="1" applyNumberFormat="1" applyFont="1" applyBorder="1" applyAlignment="1">
      <alignment horizontal="left"/>
    </xf>
    <xf numFmtId="0" fontId="1" fillId="0" borderId="9" xfId="1" applyNumberFormat="1" applyFont="1" applyBorder="1"/>
    <xf numFmtId="49" fontId="11" fillId="0" borderId="0" xfId="1" applyNumberFormat="1" applyFont="1" applyBorder="1"/>
    <xf numFmtId="49" fontId="6" fillId="0" borderId="0" xfId="1" applyNumberFormat="1" applyFont="1" applyBorder="1"/>
    <xf numFmtId="49" fontId="6" fillId="0" borderId="0" xfId="1" applyNumberFormat="1" applyFont="1" applyBorder="1" applyAlignment="1">
      <alignment horizontal="right"/>
    </xf>
    <xf numFmtId="0" fontId="6" fillId="0" borderId="0" xfId="1" applyFont="1" applyFill="1"/>
    <xf numFmtId="0" fontId="11" fillId="0" borderId="50" xfId="1" applyFont="1" applyFill="1" applyBorder="1" applyAlignment="1">
      <alignment horizontal="center"/>
    </xf>
    <xf numFmtId="49" fontId="11" fillId="0" borderId="29" xfId="1" applyNumberFormat="1" applyFont="1" applyFill="1" applyBorder="1" applyAlignment="1">
      <alignment horizontal="left"/>
    </xf>
    <xf numFmtId="49" fontId="11" fillId="0" borderId="30" xfId="1" applyNumberFormat="1" applyFont="1" applyFill="1" applyBorder="1" applyAlignment="1">
      <alignment horizontal="left"/>
    </xf>
    <xf numFmtId="0" fontId="11" fillId="0" borderId="51" xfId="1" applyFont="1" applyFill="1" applyBorder="1" applyAlignment="1">
      <alignment horizontal="center"/>
    </xf>
    <xf numFmtId="49" fontId="11" fillId="0" borderId="23" xfId="1" applyNumberFormat="1" applyFont="1" applyFill="1" applyBorder="1" applyAlignment="1">
      <alignment horizontal="left"/>
    </xf>
    <xf numFmtId="49" fontId="11" fillId="0" borderId="20" xfId="1" applyNumberFormat="1" applyFont="1" applyFill="1" applyBorder="1" applyAlignment="1">
      <alignment horizontal="left"/>
    </xf>
    <xf numFmtId="49" fontId="11" fillId="0" borderId="10" xfId="1" applyNumberFormat="1" applyFont="1" applyFill="1" applyBorder="1" applyAlignment="1">
      <alignment horizontal="center"/>
    </xf>
    <xf numFmtId="0" fontId="11" fillId="0" borderId="0" xfId="1" applyFont="1" applyFill="1"/>
    <xf numFmtId="49" fontId="11" fillId="0" borderId="22" xfId="1" applyNumberFormat="1" applyFont="1" applyFill="1" applyBorder="1" applyAlignment="1">
      <alignment horizontal="left"/>
    </xf>
    <xf numFmtId="49" fontId="11" fillId="0" borderId="40" xfId="1" applyNumberFormat="1" applyFont="1" applyFill="1" applyBorder="1" applyAlignment="1">
      <alignment horizontal="left"/>
    </xf>
    <xf numFmtId="49" fontId="11" fillId="0" borderId="40" xfId="1" applyNumberFormat="1" applyFont="1" applyFill="1" applyBorder="1" applyAlignment="1">
      <alignment horizontal="center"/>
    </xf>
    <xf numFmtId="0" fontId="11" fillId="0" borderId="10" xfId="1" applyFont="1" applyFill="1" applyBorder="1"/>
    <xf numFmtId="49" fontId="11" fillId="0" borderId="22" xfId="1" applyNumberFormat="1" applyFont="1" applyFill="1" applyBorder="1" applyAlignment="1">
      <alignment horizontal="center"/>
    </xf>
    <xf numFmtId="49" fontId="11" fillId="0" borderId="18" xfId="1" applyNumberFormat="1" applyFont="1" applyFill="1" applyBorder="1" applyAlignment="1">
      <alignment horizontal="center"/>
    </xf>
    <xf numFmtId="49" fontId="11" fillId="0" borderId="3" xfId="1" applyNumberFormat="1" applyFont="1" applyFill="1" applyBorder="1" applyAlignment="1">
      <alignment horizontal="center"/>
    </xf>
    <xf numFmtId="0" fontId="14" fillId="0" borderId="51" xfId="1" applyFont="1" applyFill="1" applyBorder="1" applyAlignment="1">
      <alignment horizontal="center"/>
    </xf>
    <xf numFmtId="49" fontId="11" fillId="0" borderId="19" xfId="1" applyNumberFormat="1" applyFont="1" applyFill="1" applyBorder="1" applyAlignment="1">
      <alignment horizontal="center"/>
    </xf>
    <xf numFmtId="49" fontId="11" fillId="0" borderId="5" xfId="1" applyNumberFormat="1" applyFont="1" applyFill="1" applyBorder="1" applyAlignment="1">
      <alignment horizontal="center"/>
    </xf>
    <xf numFmtId="0" fontId="14" fillId="0" borderId="52" xfId="1" applyFont="1" applyFill="1" applyBorder="1" applyAlignment="1">
      <alignment horizontal="center"/>
    </xf>
    <xf numFmtId="49" fontId="11" fillId="0" borderId="37" xfId="1" applyNumberFormat="1" applyFont="1" applyFill="1" applyBorder="1" applyAlignment="1">
      <alignment horizontal="center"/>
    </xf>
    <xf numFmtId="49" fontId="19" fillId="0" borderId="27" xfId="1" applyNumberFormat="1" applyFont="1" applyFill="1" applyBorder="1" applyAlignment="1">
      <alignment horizontal="center"/>
    </xf>
    <xf numFmtId="49" fontId="11" fillId="0" borderId="33" xfId="1" applyNumberFormat="1" applyFont="1" applyFill="1" applyBorder="1" applyAlignment="1">
      <alignment horizontal="center"/>
    </xf>
    <xf numFmtId="49" fontId="11" fillId="0" borderId="49" xfId="1" applyNumberFormat="1" applyFont="1" applyFill="1" applyBorder="1" applyAlignment="1">
      <alignment horizontal="center"/>
    </xf>
    <xf numFmtId="49" fontId="11" fillId="0" borderId="27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textRotation="90"/>
    </xf>
    <xf numFmtId="0" fontId="14" fillId="0" borderId="0" xfId="1" applyFont="1" applyFill="1" applyBorder="1" applyAlignment="1">
      <alignment horizontal="center"/>
    </xf>
    <xf numFmtId="49" fontId="11" fillId="0" borderId="0" xfId="1" applyNumberFormat="1" applyFont="1" applyFill="1" applyBorder="1" applyAlignment="1">
      <alignment horizontal="center"/>
    </xf>
    <xf numFmtId="49" fontId="19" fillId="0" borderId="0" xfId="1" applyNumberFormat="1" applyFont="1" applyFill="1" applyBorder="1" applyAlignment="1">
      <alignment horizontal="center"/>
    </xf>
    <xf numFmtId="49" fontId="19" fillId="0" borderId="0" xfId="1" applyNumberFormat="1" applyFont="1" applyFill="1" applyBorder="1" applyAlignment="1">
      <alignment horizontal="left"/>
    </xf>
    <xf numFmtId="0" fontId="11" fillId="0" borderId="53" xfId="1" applyFont="1" applyFill="1" applyBorder="1" applyAlignment="1">
      <alignment horizontal="center" vertical="center" wrapText="1"/>
    </xf>
    <xf numFmtId="0" fontId="6" fillId="0" borderId="0" xfId="1" applyFont="1" applyBorder="1"/>
    <xf numFmtId="2" fontId="13" fillId="0" borderId="0" xfId="1" applyNumberFormat="1" applyFont="1" applyBorder="1" applyAlignment="1">
      <alignment horizontal="center"/>
    </xf>
    <xf numFmtId="49" fontId="6" fillId="0" borderId="0" xfId="1" applyNumberFormat="1" applyFont="1" applyBorder="1" applyAlignment="1">
      <alignment horizontal="left"/>
    </xf>
    <xf numFmtId="2" fontId="11" fillId="0" borderId="8" xfId="1" applyNumberFormat="1" applyFont="1" applyFill="1" applyBorder="1" applyAlignment="1">
      <alignment horizontal="center"/>
    </xf>
    <xf numFmtId="14" fontId="6" fillId="0" borderId="0" xfId="1" applyNumberFormat="1" applyFont="1" applyBorder="1" applyAlignment="1">
      <alignment horizontal="left"/>
    </xf>
    <xf numFmtId="14" fontId="6" fillId="0" borderId="0" xfId="1" applyNumberFormat="1" applyFont="1" applyBorder="1" applyAlignment="1">
      <alignment horizontal="right"/>
    </xf>
    <xf numFmtId="2" fontId="11" fillId="0" borderId="0" xfId="1" applyNumberFormat="1" applyFont="1" applyFill="1" applyBorder="1" applyAlignment="1">
      <alignment horizontal="center"/>
    </xf>
    <xf numFmtId="49" fontId="6" fillId="0" borderId="19" xfId="1" applyNumberFormat="1" applyFont="1" applyBorder="1" applyAlignment="1">
      <alignment horizontal="left"/>
    </xf>
    <xf numFmtId="0" fontId="6" fillId="0" borderId="19" xfId="1" applyFont="1" applyBorder="1"/>
    <xf numFmtId="49" fontId="6" fillId="0" borderId="19" xfId="1" applyNumberFormat="1" applyFont="1" applyBorder="1"/>
    <xf numFmtId="14" fontId="6" fillId="0" borderId="19" xfId="1" applyNumberFormat="1" applyFont="1" applyBorder="1"/>
    <xf numFmtId="0" fontId="17" fillId="0" borderId="0" xfId="1" applyFont="1" applyBorder="1"/>
    <xf numFmtId="49" fontId="6" fillId="0" borderId="0" xfId="1" applyNumberFormat="1" applyFont="1"/>
    <xf numFmtId="2" fontId="2" fillId="0" borderId="0" xfId="1" applyNumberFormat="1" applyFont="1" applyAlignment="1">
      <alignment horizontal="right"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Fill="1" applyAlignment="1">
      <alignment horizontal="right" vertical="center"/>
    </xf>
    <xf numFmtId="2" fontId="2" fillId="0" borderId="0" xfId="1" applyNumberFormat="1" applyFont="1" applyFill="1" applyAlignment="1">
      <alignment vertical="center"/>
    </xf>
    <xf numFmtId="2" fontId="1" fillId="0" borderId="0" xfId="1" applyNumberFormat="1" applyFont="1" applyFill="1" applyAlignment="1">
      <alignment horizontal="right" vertical="center"/>
    </xf>
    <xf numFmtId="2" fontId="1" fillId="0" borderId="0" xfId="1" applyNumberFormat="1" applyFont="1" applyFill="1" applyAlignment="1">
      <alignment vertical="center"/>
    </xf>
    <xf numFmtId="2" fontId="20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wrapText="1"/>
    </xf>
    <xf numFmtId="0" fontId="6" fillId="3" borderId="0" xfId="1" applyFont="1" applyFill="1" applyAlignment="1">
      <alignment wrapText="1"/>
    </xf>
    <xf numFmtId="49" fontId="11" fillId="0" borderId="0" xfId="1" applyNumberFormat="1" applyFont="1" applyFill="1" applyBorder="1" applyAlignment="1">
      <alignment horizontal="center" vertical="top"/>
    </xf>
    <xf numFmtId="49" fontId="11" fillId="0" borderId="26" xfId="1" applyNumberFormat="1" applyFont="1" applyFill="1" applyBorder="1" applyAlignment="1">
      <alignment horizontal="center" vertical="top"/>
    </xf>
    <xf numFmtId="0" fontId="11" fillId="0" borderId="23" xfId="1" applyFont="1" applyFill="1" applyBorder="1" applyAlignment="1">
      <alignment horizontal="center" vertical="center" wrapText="1"/>
    </xf>
    <xf numFmtId="0" fontId="6" fillId="0" borderId="0" xfId="1" applyFont="1" applyFill="1" applyBorder="1"/>
    <xf numFmtId="0" fontId="16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2" fontId="20" fillId="4" borderId="0" xfId="1" applyNumberFormat="1" applyFont="1" applyFill="1" applyBorder="1" applyAlignment="1">
      <alignment horizontal="right" vertical="center"/>
    </xf>
    <xf numFmtId="0" fontId="3" fillId="0" borderId="34" xfId="1" applyBorder="1" applyAlignment="1">
      <alignment horizontal="center" vertical="center"/>
    </xf>
    <xf numFmtId="0" fontId="1" fillId="0" borderId="4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left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14" fontId="1" fillId="0" borderId="5" xfId="1" applyNumberFormat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14" fontId="1" fillId="0" borderId="4" xfId="1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16" fillId="0" borderId="0" xfId="1" applyNumberFormat="1" applyFont="1" applyFill="1"/>
    <xf numFmtId="49" fontId="15" fillId="0" borderId="0" xfId="1" applyNumberFormat="1" applyFont="1" applyFill="1"/>
    <xf numFmtId="49" fontId="6" fillId="0" borderId="29" xfId="1" applyNumberFormat="1" applyFont="1" applyFill="1" applyBorder="1"/>
    <xf numFmtId="49" fontId="6" fillId="0" borderId="0" xfId="1" applyNumberFormat="1" applyFont="1" applyFill="1" applyBorder="1"/>
    <xf numFmtId="49" fontId="15" fillId="0" borderId="40" xfId="1" applyNumberFormat="1" applyFont="1" applyFill="1" applyBorder="1" applyAlignment="1">
      <alignment horizontal="center"/>
    </xf>
    <xf numFmtId="0" fontId="11" fillId="0" borderId="39" xfId="1" applyFont="1" applyFill="1" applyBorder="1" applyAlignment="1">
      <alignment horizontal="center"/>
    </xf>
    <xf numFmtId="0" fontId="11" fillId="0" borderId="0" xfId="1" applyFont="1" applyFill="1" applyBorder="1"/>
    <xf numFmtId="49" fontId="6" fillId="0" borderId="19" xfId="1" applyNumberFormat="1" applyFont="1" applyFill="1" applyBorder="1" applyAlignment="1">
      <alignment horizontal="right"/>
    </xf>
    <xf numFmtId="49" fontId="6" fillId="0" borderId="0" xfId="1" applyNumberFormat="1" applyFont="1" applyFill="1"/>
    <xf numFmtId="49" fontId="11" fillId="0" borderId="3" xfId="1" applyNumberFormat="1" applyFont="1" applyFill="1" applyBorder="1" applyAlignment="1">
      <alignment horizontal="center" vertical="top"/>
    </xf>
    <xf numFmtId="49" fontId="11" fillId="0" borderId="6" xfId="1" applyNumberFormat="1" applyFont="1" applyFill="1" applyBorder="1" applyAlignment="1">
      <alignment horizontal="center" vertical="top"/>
    </xf>
    <xf numFmtId="49" fontId="11" fillId="0" borderId="33" xfId="1" applyNumberFormat="1" applyFont="1" applyFill="1" applyBorder="1" applyAlignment="1">
      <alignment horizontal="center" vertical="top"/>
    </xf>
    <xf numFmtId="2" fontId="1" fillId="0" borderId="14" xfId="1" applyNumberFormat="1" applyFont="1" applyFill="1" applyBorder="1" applyAlignment="1">
      <alignment horizontal="center" vertical="center" wrapText="1"/>
    </xf>
    <xf numFmtId="14" fontId="1" fillId="0" borderId="38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6" fillId="0" borderId="0" xfId="1" applyNumberFormat="1" applyFont="1"/>
    <xf numFmtId="0" fontId="6" fillId="0" borderId="0" xfId="1" applyFont="1" applyAlignment="1">
      <alignment horizontal="center"/>
    </xf>
    <xf numFmtId="164" fontId="6" fillId="0" borderId="0" xfId="1" applyNumberFormat="1" applyFont="1" applyFill="1"/>
    <xf numFmtId="0" fontId="3" fillId="0" borderId="36" xfId="1" applyFont="1" applyBorder="1" applyAlignment="1">
      <alignment horizontal="center" vertical="center"/>
    </xf>
    <xf numFmtId="49" fontId="1" fillId="0" borderId="12" xfId="1" applyNumberFormat="1" applyFont="1" applyFill="1" applyBorder="1" applyAlignment="1">
      <alignment horizontal="center" vertical="center" wrapText="1"/>
    </xf>
    <xf numFmtId="0" fontId="2" fillId="0" borderId="33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2" fontId="1" fillId="0" borderId="33" xfId="1" applyNumberFormat="1" applyFont="1" applyFill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left"/>
    </xf>
    <xf numFmtId="0" fontId="11" fillId="0" borderId="0" xfId="1" applyNumberFormat="1" applyFont="1" applyBorder="1" applyAlignment="1">
      <alignment horizontal="left"/>
    </xf>
    <xf numFmtId="0" fontId="1" fillId="0" borderId="23" xfId="1" applyFont="1" applyFill="1" applyBorder="1" applyAlignment="1">
      <alignment horizontal="center" vertical="center" wrapText="1"/>
    </xf>
    <xf numFmtId="0" fontId="1" fillId="0" borderId="53" xfId="1" applyFont="1" applyFill="1" applyBorder="1" applyAlignment="1">
      <alignment horizontal="center" vertical="center" wrapText="1"/>
    </xf>
    <xf numFmtId="0" fontId="1" fillId="0" borderId="42" xfId="1" applyFont="1" applyFill="1" applyBorder="1" applyAlignment="1">
      <alignment horizontal="center" vertical="center" wrapText="1"/>
    </xf>
    <xf numFmtId="0" fontId="3" fillId="0" borderId="0" xfId="1" applyAlignment="1">
      <alignment horizontal="left"/>
    </xf>
    <xf numFmtId="14" fontId="3" fillId="0" borderId="0" xfId="1" applyNumberFormat="1"/>
    <xf numFmtId="49" fontId="1" fillId="5" borderId="3" xfId="1" applyNumberFormat="1" applyFont="1" applyFill="1" applyBorder="1" applyAlignment="1">
      <alignment horizontal="center" vertical="center" wrapText="1"/>
    </xf>
    <xf numFmtId="2" fontId="1" fillId="0" borderId="55" xfId="1" applyNumberFormat="1" applyFont="1" applyFill="1" applyBorder="1" applyAlignment="1">
      <alignment horizontal="center" vertical="center" wrapText="1"/>
    </xf>
    <xf numFmtId="14" fontId="1" fillId="0" borderId="24" xfId="1" applyNumberFormat="1" applyFont="1" applyFill="1" applyBorder="1" applyAlignment="1">
      <alignment horizontal="center" vertical="center" wrapText="1"/>
    </xf>
    <xf numFmtId="2" fontId="1" fillId="0" borderId="15" xfId="1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center" vertical="center" wrapText="1"/>
    </xf>
    <xf numFmtId="14" fontId="1" fillId="0" borderId="21" xfId="1" applyNumberFormat="1" applyFont="1" applyFill="1" applyBorder="1" applyAlignment="1">
      <alignment horizontal="center" vertical="center" wrapText="1"/>
    </xf>
    <xf numFmtId="0" fontId="11" fillId="0" borderId="56" xfId="1" applyFont="1" applyFill="1" applyBorder="1" applyAlignment="1">
      <alignment horizontal="center" vertical="center" wrapText="1"/>
    </xf>
    <xf numFmtId="0" fontId="1" fillId="0" borderId="57" xfId="1" applyFont="1" applyFill="1" applyBorder="1" applyAlignment="1">
      <alignment horizontal="center" vertical="center" wrapText="1"/>
    </xf>
    <xf numFmtId="49" fontId="1" fillId="0" borderId="58" xfId="1" applyNumberFormat="1" applyFont="1" applyFill="1" applyBorder="1" applyAlignment="1">
      <alignment horizontal="center" vertical="center" wrapText="1"/>
    </xf>
    <xf numFmtId="0" fontId="2" fillId="0" borderId="58" xfId="1" applyFont="1" applyFill="1" applyBorder="1" applyAlignment="1">
      <alignment horizontal="left" vertical="center" wrapText="1"/>
    </xf>
    <xf numFmtId="0" fontId="1" fillId="0" borderId="58" xfId="1" applyFont="1" applyFill="1" applyBorder="1" applyAlignment="1">
      <alignment horizontal="center" vertical="center" wrapText="1"/>
    </xf>
    <xf numFmtId="2" fontId="1" fillId="0" borderId="59" xfId="1" applyNumberFormat="1" applyFont="1" applyFill="1" applyBorder="1" applyAlignment="1">
      <alignment horizontal="center" vertical="center" wrapText="1"/>
    </xf>
    <xf numFmtId="2" fontId="1" fillId="0" borderId="58" xfId="1" applyNumberFormat="1" applyFont="1" applyFill="1" applyBorder="1" applyAlignment="1">
      <alignment horizontal="center" vertical="center" wrapText="1"/>
    </xf>
    <xf numFmtId="14" fontId="1" fillId="0" borderId="60" xfId="1" applyNumberFormat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 vertical="center" wrapText="1"/>
    </xf>
    <xf numFmtId="0" fontId="1" fillId="0" borderId="33" xfId="1" applyFont="1" applyFill="1" applyBorder="1" applyAlignment="1">
      <alignment horizontal="center" vertical="center" wrapText="1"/>
    </xf>
    <xf numFmtId="14" fontId="1" fillId="0" borderId="33" xfId="1" applyNumberFormat="1" applyFont="1" applyFill="1" applyBorder="1" applyAlignment="1">
      <alignment horizontal="center" vertical="center" wrapText="1"/>
    </xf>
    <xf numFmtId="14" fontId="1" fillId="0" borderId="20" xfId="1" applyNumberFormat="1" applyFont="1" applyFill="1" applyBorder="1" applyAlignment="1">
      <alignment horizontal="center" vertical="center" wrapText="1"/>
    </xf>
    <xf numFmtId="0" fontId="1" fillId="0" borderId="53" xfId="1" applyFont="1" applyFill="1" applyBorder="1" applyAlignment="1">
      <alignment horizontal="left" vertical="center" wrapText="1"/>
    </xf>
    <xf numFmtId="0" fontId="1" fillId="0" borderId="23" xfId="1" applyFont="1" applyFill="1" applyBorder="1" applyAlignment="1">
      <alignment horizontal="left" vertical="center" wrapText="1"/>
    </xf>
    <xf numFmtId="14" fontId="2" fillId="0" borderId="43" xfId="1" applyNumberFormat="1" applyFont="1" applyFill="1" applyBorder="1" applyAlignment="1">
      <alignment horizontal="center" vertical="center" wrapText="1"/>
    </xf>
    <xf numFmtId="14" fontId="1" fillId="0" borderId="43" xfId="1" applyNumberFormat="1" applyFont="1" applyFill="1" applyBorder="1" applyAlignment="1">
      <alignment horizontal="center" vertical="center" wrapText="1"/>
    </xf>
    <xf numFmtId="14" fontId="1" fillId="0" borderId="61" xfId="1" applyNumberFormat="1" applyFont="1" applyFill="1" applyBorder="1" applyAlignment="1">
      <alignment horizontal="center" vertical="center" wrapText="1"/>
    </xf>
    <xf numFmtId="14" fontId="1" fillId="0" borderId="45" xfId="1" applyNumberFormat="1" applyFont="1" applyFill="1" applyBorder="1" applyAlignment="1">
      <alignment horizontal="center" vertical="center" wrapText="1"/>
    </xf>
    <xf numFmtId="14" fontId="1" fillId="0" borderId="41" xfId="1" applyNumberFormat="1" applyFont="1" applyFill="1" applyBorder="1" applyAlignment="1">
      <alignment horizontal="center" vertical="center" wrapText="1"/>
    </xf>
    <xf numFmtId="14" fontId="1" fillId="0" borderId="62" xfId="1" applyNumberFormat="1" applyFont="1" applyFill="1" applyBorder="1" applyAlignment="1">
      <alignment horizontal="center" vertical="center" wrapText="1"/>
    </xf>
    <xf numFmtId="14" fontId="1" fillId="0" borderId="13" xfId="1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6" fillId="0" borderId="0" xfId="1" applyFont="1" applyFill="1" applyBorder="1" applyAlignment="1">
      <alignment wrapText="1"/>
    </xf>
    <xf numFmtId="0" fontId="11" fillId="0" borderId="0" xfId="1" applyFont="1" applyFill="1" applyBorder="1" applyAlignment="1">
      <alignment horizontal="center" vertical="center" wrapText="1"/>
    </xf>
    <xf numFmtId="1" fontId="1" fillId="0" borderId="14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center" vertical="center" wrapText="1"/>
    </xf>
    <xf numFmtId="49" fontId="14" fillId="0" borderId="29" xfId="1" applyNumberFormat="1" applyFont="1" applyBorder="1" applyAlignment="1">
      <alignment horizontal="left"/>
    </xf>
    <xf numFmtId="49" fontId="6" fillId="0" borderId="0" xfId="1" applyNumberFormat="1" applyFont="1" applyFill="1" applyBorder="1" applyAlignment="1">
      <alignment horizontal="right"/>
    </xf>
    <xf numFmtId="0" fontId="1" fillId="0" borderId="0" xfId="1" applyFont="1" applyFill="1" applyBorder="1" applyAlignment="1">
      <alignment horizontal="left" vertical="center" wrapText="1"/>
    </xf>
    <xf numFmtId="0" fontId="2" fillId="0" borderId="0" xfId="1" applyFont="1" applyAlignment="1">
      <alignment vertical="center"/>
    </xf>
    <xf numFmtId="0" fontId="22" fillId="0" borderId="0" xfId="1" applyFont="1" applyAlignment="1">
      <alignment vertical="center"/>
    </xf>
    <xf numFmtId="2" fontId="2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49" fontId="2" fillId="0" borderId="0" xfId="1" applyNumberFormat="1" applyFont="1" applyBorder="1" applyAlignment="1">
      <alignment vertical="center"/>
    </xf>
    <xf numFmtId="2" fontId="2" fillId="0" borderId="0" xfId="1" applyNumberFormat="1" applyFont="1" applyBorder="1" applyAlignment="1">
      <alignment horizontal="left" vertical="center"/>
    </xf>
    <xf numFmtId="2" fontId="1" fillId="0" borderId="0" xfId="1" applyNumberFormat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left" vertical="center"/>
    </xf>
    <xf numFmtId="1" fontId="1" fillId="0" borderId="0" xfId="1" applyNumberFormat="1" applyFont="1" applyBorder="1" applyAlignment="1">
      <alignment horizontal="left" vertical="center"/>
    </xf>
    <xf numFmtId="2" fontId="1" fillId="0" borderId="0" xfId="1" applyNumberFormat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2" fontId="11" fillId="0" borderId="63" xfId="1" applyNumberFormat="1" applyFont="1" applyFill="1" applyBorder="1" applyAlignment="1">
      <alignment horizontal="center"/>
    </xf>
    <xf numFmtId="2" fontId="11" fillId="0" borderId="54" xfId="1" applyNumberFormat="1" applyFont="1" applyBorder="1" applyAlignment="1">
      <alignment horizontal="center"/>
    </xf>
    <xf numFmtId="0" fontId="11" fillId="4" borderId="53" xfId="1" applyFont="1" applyFill="1" applyBorder="1" applyAlignment="1">
      <alignment horizontal="center" vertical="center" wrapText="1"/>
    </xf>
    <xf numFmtId="164" fontId="1" fillId="0" borderId="14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Fill="1" applyAlignment="1">
      <alignment horizontal="center"/>
    </xf>
    <xf numFmtId="164" fontId="11" fillId="0" borderId="4" xfId="1" applyNumberFormat="1" applyFont="1" applyFill="1" applyBorder="1" applyAlignment="1">
      <alignment horizontal="center"/>
    </xf>
    <xf numFmtId="0" fontId="6" fillId="6" borderId="0" xfId="1" applyFont="1" applyFill="1"/>
    <xf numFmtId="0" fontId="11" fillId="0" borderId="26" xfId="1" applyFont="1" applyBorder="1"/>
    <xf numFmtId="0" fontId="1" fillId="0" borderId="26" xfId="1" applyNumberFormat="1" applyFont="1" applyBorder="1"/>
    <xf numFmtId="0" fontId="1" fillId="0" borderId="0" xfId="1" applyFont="1" applyFill="1"/>
    <xf numFmtId="0" fontId="1" fillId="0" borderId="9" xfId="1" applyFont="1" applyFill="1" applyBorder="1" applyAlignment="1">
      <alignment horizontal="lef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center" vertical="center" wrapText="1"/>
    </xf>
    <xf numFmtId="2" fontId="1" fillId="0" borderId="7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" fillId="0" borderId="40" xfId="1" applyFont="1" applyFill="1" applyBorder="1" applyAlignment="1">
      <alignment horizontal="center" vertical="center" wrapText="1"/>
    </xf>
    <xf numFmtId="14" fontId="1" fillId="0" borderId="22" xfId="1" applyNumberFormat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right" vertical="center"/>
    </xf>
    <xf numFmtId="0" fontId="1" fillId="0" borderId="48" xfId="1" applyFont="1" applyFill="1" applyBorder="1" applyAlignment="1">
      <alignment horizontal="center" vertical="center"/>
    </xf>
    <xf numFmtId="49" fontId="1" fillId="0" borderId="48" xfId="1" applyNumberFormat="1" applyFont="1" applyFill="1" applyBorder="1" applyAlignment="1">
      <alignment horizontal="left" vertical="center"/>
    </xf>
    <xf numFmtId="49" fontId="1" fillId="0" borderId="48" xfId="1" applyNumberFormat="1" applyFont="1" applyFill="1" applyBorder="1" applyAlignment="1">
      <alignment horizontal="center" vertical="center"/>
    </xf>
    <xf numFmtId="0" fontId="2" fillId="0" borderId="48" xfId="1" applyFont="1" applyFill="1" applyBorder="1" applyAlignment="1">
      <alignment horizontal="left" vertical="center" wrapText="1"/>
    </xf>
    <xf numFmtId="0" fontId="1" fillId="0" borderId="48" xfId="1" applyFont="1" applyFill="1" applyBorder="1" applyAlignment="1">
      <alignment horizontal="center" vertical="center" wrapText="1"/>
    </xf>
    <xf numFmtId="2" fontId="1" fillId="0" borderId="48" xfId="1" applyNumberFormat="1" applyFont="1" applyFill="1" applyBorder="1" applyAlignment="1">
      <alignment horizontal="center" vertical="center" wrapText="1"/>
    </xf>
    <xf numFmtId="14" fontId="1" fillId="0" borderId="48" xfId="1" applyNumberFormat="1" applyFont="1" applyFill="1" applyBorder="1" applyAlignment="1">
      <alignment horizontal="center" vertical="center" wrapText="1"/>
    </xf>
    <xf numFmtId="14" fontId="2" fillId="0" borderId="45" xfId="1" applyNumberFormat="1" applyFont="1" applyFill="1" applyBorder="1" applyAlignment="1">
      <alignment horizontal="center" vertical="center" wrapText="1"/>
    </xf>
    <xf numFmtId="0" fontId="2" fillId="0" borderId="55" xfId="1" applyFont="1" applyFill="1" applyBorder="1" applyAlignment="1">
      <alignment horizontal="center" vertical="center" textRotation="90"/>
    </xf>
    <xf numFmtId="0" fontId="1" fillId="0" borderId="19" xfId="1" applyFont="1" applyFill="1" applyBorder="1" applyAlignment="1">
      <alignment horizontal="center" vertical="center"/>
    </xf>
    <xf numFmtId="49" fontId="1" fillId="0" borderId="19" xfId="1" applyNumberFormat="1" applyFont="1" applyFill="1" applyBorder="1" applyAlignment="1">
      <alignment horizontal="left" vertical="center"/>
    </xf>
    <xf numFmtId="49" fontId="1" fillId="0" borderId="19" xfId="1" applyNumberFormat="1" applyFont="1" applyFill="1" applyBorder="1" applyAlignment="1">
      <alignment horizontal="center" vertical="center"/>
    </xf>
    <xf numFmtId="49" fontId="1" fillId="0" borderId="19" xfId="1" applyNumberFormat="1" applyFont="1" applyFill="1" applyBorder="1" applyAlignment="1">
      <alignment horizontal="center"/>
    </xf>
    <xf numFmtId="0" fontId="1" fillId="0" borderId="19" xfId="1" applyFont="1" applyFill="1" applyBorder="1"/>
    <xf numFmtId="49" fontId="1" fillId="0" borderId="24" xfId="1" applyNumberFormat="1" applyFont="1" applyFill="1" applyBorder="1" applyAlignment="1">
      <alignment horizontal="center"/>
    </xf>
    <xf numFmtId="49" fontId="1" fillId="0" borderId="48" xfId="1" applyNumberFormat="1" applyFont="1" applyFill="1" applyBorder="1" applyAlignment="1">
      <alignment horizontal="center"/>
    </xf>
    <xf numFmtId="0" fontId="1" fillId="0" borderId="48" xfId="1" applyFont="1" applyFill="1" applyBorder="1"/>
    <xf numFmtId="49" fontId="1" fillId="0" borderId="38" xfId="1" applyNumberFormat="1" applyFont="1" applyFill="1" applyBorder="1" applyAlignment="1">
      <alignment horizontal="center"/>
    </xf>
    <xf numFmtId="164" fontId="1" fillId="0" borderId="48" xfId="1" applyNumberFormat="1" applyFont="1" applyFill="1" applyBorder="1" applyAlignment="1">
      <alignment horizontal="center" vertical="center" wrapText="1"/>
    </xf>
    <xf numFmtId="0" fontId="15" fillId="0" borderId="22" xfId="1" applyFont="1" applyBorder="1"/>
    <xf numFmtId="0" fontId="6" fillId="0" borderId="22" xfId="1" applyFont="1" applyBorder="1"/>
    <xf numFmtId="0" fontId="6" fillId="0" borderId="22" xfId="1" applyFont="1" applyFill="1" applyBorder="1"/>
    <xf numFmtId="0" fontId="11" fillId="0" borderId="22" xfId="1" applyFont="1" applyFill="1" applyBorder="1"/>
    <xf numFmtId="0" fontId="0" fillId="0" borderId="22" xfId="0" applyBorder="1"/>
    <xf numFmtId="0" fontId="1" fillId="0" borderId="22" xfId="1" applyFont="1" applyFill="1" applyBorder="1"/>
    <xf numFmtId="164" fontId="6" fillId="0" borderId="22" xfId="1" applyNumberFormat="1" applyFont="1" applyFill="1" applyBorder="1"/>
    <xf numFmtId="164" fontId="1" fillId="0" borderId="4" xfId="1" applyNumberFormat="1" applyFont="1" applyFill="1" applyBorder="1" applyAlignment="1">
      <alignment horizontal="center" vertical="center" wrapText="1"/>
    </xf>
    <xf numFmtId="164" fontId="1" fillId="0" borderId="22" xfId="1" applyNumberFormat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14" fontId="1" fillId="0" borderId="3" xfId="1" applyNumberFormat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/>
    </xf>
    <xf numFmtId="0" fontId="6" fillId="0" borderId="0" xfId="1" applyFont="1" applyFill="1"/>
    <xf numFmtId="0" fontId="6" fillId="0" borderId="0" xfId="1" applyFont="1" applyFill="1"/>
    <xf numFmtId="0" fontId="11" fillId="0" borderId="53" xfId="1" applyFont="1" applyFill="1" applyBorder="1" applyAlignment="1">
      <alignment horizontal="center" vertical="center" wrapText="1"/>
    </xf>
    <xf numFmtId="2" fontId="20" fillId="0" borderId="0" xfId="1" applyNumberFormat="1" applyFont="1" applyFill="1" applyBorder="1" applyAlignment="1">
      <alignment horizontal="right" vertical="center"/>
    </xf>
    <xf numFmtId="2" fontId="20" fillId="4" borderId="0" xfId="1" applyNumberFormat="1" applyFont="1" applyFill="1" applyBorder="1" applyAlignment="1">
      <alignment horizontal="right" vertical="center"/>
    </xf>
    <xf numFmtId="0" fontId="2" fillId="0" borderId="5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 wrapText="1"/>
    </xf>
    <xf numFmtId="2" fontId="1" fillId="0" borderId="14" xfId="1" applyNumberFormat="1" applyFont="1" applyFill="1" applyBorder="1" applyAlignment="1">
      <alignment horizontal="center" vertical="center" wrapText="1"/>
    </xf>
    <xf numFmtId="14" fontId="1" fillId="0" borderId="38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" fillId="0" borderId="53" xfId="1" applyFont="1" applyFill="1" applyBorder="1" applyAlignment="1">
      <alignment horizontal="center" vertical="center" wrapText="1"/>
    </xf>
    <xf numFmtId="14" fontId="1" fillId="0" borderId="43" xfId="1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6" fillId="0" borderId="0" xfId="1" applyFont="1" applyFill="1"/>
    <xf numFmtId="0" fontId="11" fillId="0" borderId="53" xfId="1" applyFont="1" applyFill="1" applyBorder="1" applyAlignment="1">
      <alignment horizontal="center" vertical="center" wrapText="1"/>
    </xf>
    <xf numFmtId="2" fontId="20" fillId="0" borderId="0" xfId="1" applyNumberFormat="1" applyFont="1" applyFill="1" applyBorder="1" applyAlignment="1">
      <alignment horizontal="right" vertical="center"/>
    </xf>
    <xf numFmtId="0" fontId="11" fillId="0" borderId="23" xfId="1" applyFont="1" applyFill="1" applyBorder="1" applyAlignment="1">
      <alignment horizontal="center" vertical="center" wrapText="1"/>
    </xf>
    <xf numFmtId="2" fontId="20" fillId="4" borderId="0" xfId="1" applyNumberFormat="1" applyFont="1" applyFill="1" applyBorder="1" applyAlignment="1">
      <alignment horizontal="right" vertical="center"/>
    </xf>
    <xf numFmtId="0" fontId="1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left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14" fontId="1" fillId="0" borderId="4" xfId="1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2" fontId="1" fillId="0" borderId="14" xfId="1" applyNumberFormat="1" applyFont="1" applyFill="1" applyBorder="1" applyAlignment="1">
      <alignment horizontal="center" vertical="center" wrapText="1"/>
    </xf>
    <xf numFmtId="14" fontId="1" fillId="0" borderId="38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" fillId="0" borderId="53" xfId="1" applyFont="1" applyFill="1" applyBorder="1" applyAlignment="1">
      <alignment horizontal="center" vertical="center" wrapText="1"/>
    </xf>
    <xf numFmtId="0" fontId="1" fillId="0" borderId="42" xfId="1" applyFont="1" applyFill="1" applyBorder="1" applyAlignment="1">
      <alignment horizontal="center" vertical="center" wrapText="1"/>
    </xf>
    <xf numFmtId="49" fontId="1" fillId="5" borderId="3" xfId="1" applyNumberFormat="1" applyFont="1" applyFill="1" applyBorder="1" applyAlignment="1">
      <alignment horizontal="center" vertical="center" wrapText="1"/>
    </xf>
    <xf numFmtId="2" fontId="1" fillId="0" borderId="55" xfId="1" applyNumberFormat="1" applyFont="1" applyFill="1" applyBorder="1" applyAlignment="1">
      <alignment horizontal="center" vertical="center" wrapText="1"/>
    </xf>
    <xf numFmtId="14" fontId="1" fillId="0" borderId="24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49" fontId="1" fillId="0" borderId="6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14" fontId="1" fillId="0" borderId="43" xfId="1" applyNumberFormat="1" applyFont="1" applyFill="1" applyBorder="1" applyAlignment="1">
      <alignment horizontal="center" vertical="center" wrapText="1"/>
    </xf>
    <xf numFmtId="14" fontId="1" fillId="0" borderId="45" xfId="1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2" fillId="0" borderId="5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42" xfId="1" applyFont="1" applyFill="1" applyBorder="1" applyAlignment="1">
      <alignment horizontal="center" vertical="center" wrapText="1"/>
    </xf>
    <xf numFmtId="0" fontId="11" fillId="0" borderId="5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left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14" fontId="1" fillId="0" borderId="43" xfId="1" applyNumberFormat="1" applyFont="1" applyFill="1" applyBorder="1" applyAlignment="1">
      <alignment horizontal="center" vertical="center" wrapText="1"/>
    </xf>
    <xf numFmtId="0" fontId="3" fillId="0" borderId="46" xfId="1" applyBorder="1" applyAlignment="1">
      <alignment horizontal="center" vertical="center"/>
    </xf>
    <xf numFmtId="0" fontId="3" fillId="0" borderId="47" xfId="1" applyBorder="1" applyAlignment="1">
      <alignment horizontal="center" vertical="center"/>
    </xf>
    <xf numFmtId="0" fontId="3" fillId="0" borderId="36" xfId="1" applyBorder="1" applyAlignment="1">
      <alignment horizontal="center" vertical="center"/>
    </xf>
    <xf numFmtId="0" fontId="3" fillId="0" borderId="13" xfId="1" applyBorder="1" applyAlignment="1">
      <alignment horizontal="center" vertical="center"/>
    </xf>
    <xf numFmtId="0" fontId="3" fillId="0" borderId="48" xfId="1" applyBorder="1" applyAlignment="1">
      <alignment horizontal="center" vertical="top" wrapText="1"/>
    </xf>
    <xf numFmtId="0" fontId="3" fillId="0" borderId="38" xfId="1" applyBorder="1" applyAlignment="1">
      <alignment horizontal="center" vertical="top" wrapText="1"/>
    </xf>
    <xf numFmtId="0" fontId="3" fillId="0" borderId="47" xfId="1" applyFont="1" applyBorder="1" applyAlignment="1">
      <alignment horizontal="center" vertical="center"/>
    </xf>
    <xf numFmtId="2" fontId="1" fillId="0" borderId="5" xfId="1" applyNumberFormat="1" applyFont="1" applyFill="1" applyBorder="1" applyAlignment="1">
      <alignment horizontal="left" vertical="center"/>
    </xf>
    <xf numFmtId="164" fontId="0" fillId="0" borderId="0" xfId="0" applyNumberFormat="1" applyBorder="1"/>
    <xf numFmtId="0" fontId="3" fillId="0" borderId="4" xfId="1" applyBorder="1" applyAlignment="1">
      <alignment horizontal="center" vertical="center"/>
    </xf>
    <xf numFmtId="0" fontId="3" fillId="0" borderId="14" xfId="1" applyBorder="1" applyAlignment="1">
      <alignment horizontal="center" vertical="center"/>
    </xf>
    <xf numFmtId="0" fontId="3" fillId="0" borderId="47" xfId="1" applyFont="1" applyBorder="1" applyAlignment="1">
      <alignment horizontal="left" vertical="center"/>
    </xf>
    <xf numFmtId="2" fontId="10" fillId="4" borderId="0" xfId="1" applyNumberFormat="1" applyFont="1" applyFill="1" applyBorder="1" applyAlignment="1">
      <alignment horizontal="center"/>
    </xf>
    <xf numFmtId="0" fontId="1" fillId="0" borderId="0" xfId="1" applyFont="1" applyFill="1" applyBorder="1"/>
    <xf numFmtId="0" fontId="15" fillId="0" borderId="0" xfId="1" applyFont="1" applyBorder="1"/>
    <xf numFmtId="49" fontId="20" fillId="0" borderId="4" xfId="1" applyNumberFormat="1" applyFont="1" applyFill="1" applyBorder="1" applyAlignment="1">
      <alignment horizontal="center" vertical="center"/>
    </xf>
    <xf numFmtId="14" fontId="1" fillId="0" borderId="19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2" fontId="6" fillId="0" borderId="4" xfId="1" applyNumberFormat="1" applyFont="1" applyFill="1" applyBorder="1" applyAlignment="1">
      <alignment horizontal="center" vertical="center"/>
    </xf>
    <xf numFmtId="2" fontId="11" fillId="0" borderId="4" xfId="1" applyNumberFormat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1" fontId="6" fillId="0" borderId="4" xfId="1" applyNumberFormat="1" applyFont="1" applyFill="1" applyBorder="1" applyAlignment="1">
      <alignment horizontal="center" vertical="center"/>
    </xf>
    <xf numFmtId="1" fontId="11" fillId="0" borderId="4" xfId="1" applyNumberFormat="1" applyFont="1" applyFill="1" applyBorder="1" applyAlignment="1">
      <alignment horizontal="center" vertical="center"/>
    </xf>
    <xf numFmtId="49" fontId="11" fillId="0" borderId="26" xfId="1" applyNumberFormat="1" applyFont="1" applyFill="1" applyBorder="1" applyAlignment="1">
      <alignment horizontal="center"/>
    </xf>
    <xf numFmtId="2" fontId="2" fillId="0" borderId="28" xfId="1" applyNumberFormat="1" applyFont="1" applyFill="1" applyBorder="1" applyAlignment="1">
      <alignment horizontal="right" vertical="center"/>
    </xf>
    <xf numFmtId="2" fontId="1" fillId="0" borderId="9" xfId="1" applyNumberFormat="1" applyFont="1" applyFill="1" applyBorder="1" applyAlignment="1">
      <alignment horizontal="right" vertical="center"/>
    </xf>
    <xf numFmtId="0" fontId="3" fillId="0" borderId="43" xfId="1" applyBorder="1"/>
    <xf numFmtId="0" fontId="1" fillId="0" borderId="10" xfId="1" applyFont="1" applyFill="1" applyBorder="1"/>
    <xf numFmtId="0" fontId="6" fillId="0" borderId="43" xfId="1" applyFont="1" applyFill="1" applyBorder="1" applyAlignment="1">
      <alignment horizontal="center" vertical="center"/>
    </xf>
    <xf numFmtId="2" fontId="1" fillId="0" borderId="23" xfId="1" applyNumberFormat="1" applyFont="1" applyFill="1" applyBorder="1" applyAlignment="1">
      <alignment horizontal="center" vertical="center" wrapText="1"/>
    </xf>
    <xf numFmtId="14" fontId="6" fillId="0" borderId="43" xfId="1" applyNumberFormat="1" applyFont="1" applyFill="1" applyBorder="1" applyAlignment="1">
      <alignment horizontal="center" vertical="center" wrapText="1"/>
    </xf>
    <xf numFmtId="2" fontId="20" fillId="0" borderId="9" xfId="1" applyNumberFormat="1" applyFont="1" applyFill="1" applyBorder="1" applyAlignment="1">
      <alignment horizontal="right" vertical="center"/>
    </xf>
    <xf numFmtId="49" fontId="20" fillId="0" borderId="3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/>
    </xf>
    <xf numFmtId="49" fontId="20" fillId="0" borderId="5" xfId="1" applyNumberFormat="1" applyFont="1" applyFill="1" applyBorder="1" applyAlignment="1">
      <alignment horizontal="center" vertical="center"/>
    </xf>
    <xf numFmtId="2" fontId="6" fillId="0" borderId="5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2" fontId="1" fillId="0" borderId="9" xfId="1" applyNumberFormat="1" applyFont="1" applyFill="1" applyBorder="1" applyAlignment="1">
      <alignment horizontal="center" vertical="center" wrapText="1"/>
    </xf>
    <xf numFmtId="0" fontId="6" fillId="0" borderId="41" xfId="1" applyFont="1" applyFill="1" applyBorder="1" applyAlignment="1">
      <alignment horizontal="center" vertical="center"/>
    </xf>
    <xf numFmtId="0" fontId="6" fillId="0" borderId="45" xfId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2" fontId="16" fillId="0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1" fontId="16" fillId="0" borderId="1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2" fontId="11" fillId="0" borderId="5" xfId="1" applyNumberFormat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2" fontId="1" fillId="0" borderId="63" xfId="1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1" fontId="11" fillId="0" borderId="1" xfId="1" applyNumberFormat="1" applyFont="1" applyFill="1" applyBorder="1" applyAlignment="1">
      <alignment horizontal="center" vertical="center"/>
    </xf>
    <xf numFmtId="0" fontId="3" fillId="0" borderId="3" xfId="1" applyBorder="1"/>
    <xf numFmtId="2" fontId="1" fillId="0" borderId="53" xfId="1" applyNumberFormat="1" applyFont="1" applyFill="1" applyBorder="1" applyAlignment="1">
      <alignment horizontal="right" vertical="center"/>
    </xf>
    <xf numFmtId="0" fontId="3" fillId="0" borderId="11" xfId="1" applyBorder="1" applyAlignment="1">
      <alignment horizontal="center" vertical="center"/>
    </xf>
    <xf numFmtId="2" fontId="1" fillId="0" borderId="9" xfId="1" applyNumberFormat="1" applyFont="1" applyFill="1" applyBorder="1" applyAlignment="1">
      <alignment horizontal="center" vertical="center"/>
    </xf>
    <xf numFmtId="14" fontId="6" fillId="0" borderId="43" xfId="1" applyNumberFormat="1" applyFont="1" applyFill="1" applyBorder="1" applyAlignment="1">
      <alignment horizontal="center" vertical="center"/>
    </xf>
    <xf numFmtId="2" fontId="2" fillId="0" borderId="23" xfId="1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/>
    </xf>
    <xf numFmtId="1" fontId="1" fillId="0" borderId="23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49" fontId="20" fillId="0" borderId="6" xfId="1" applyNumberFormat="1" applyFont="1" applyFill="1" applyBorder="1" applyAlignment="1">
      <alignment horizontal="center" vertical="center"/>
    </xf>
    <xf numFmtId="2" fontId="6" fillId="0" borderId="6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1" fontId="6" fillId="0" borderId="6" xfId="1" applyNumberFormat="1" applyFont="1" applyFill="1" applyBorder="1" applyAlignment="1">
      <alignment horizontal="center" vertical="center"/>
    </xf>
    <xf numFmtId="49" fontId="1" fillId="0" borderId="5" xfId="1" applyNumberFormat="1" applyFont="1" applyFill="1" applyBorder="1" applyAlignment="1">
      <alignment horizontal="center" vertical="center"/>
    </xf>
    <xf numFmtId="1" fontId="11" fillId="0" borderId="5" xfId="1" applyNumberFormat="1" applyFont="1" applyFill="1" applyBorder="1" applyAlignment="1">
      <alignment horizontal="center" vertical="center"/>
    </xf>
    <xf numFmtId="0" fontId="1" fillId="0" borderId="8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/>
    </xf>
    <xf numFmtId="1" fontId="11" fillId="0" borderId="3" xfId="1" applyNumberFormat="1" applyFont="1" applyFill="1" applyBorder="1" applyAlignment="1">
      <alignment horizontal="center" vertical="center"/>
    </xf>
    <xf numFmtId="0" fontId="6" fillId="0" borderId="62" xfId="1" applyFont="1" applyFill="1" applyBorder="1" applyAlignment="1">
      <alignment horizontal="center" vertical="center"/>
    </xf>
    <xf numFmtId="2" fontId="2" fillId="0" borderId="53" xfId="1" applyNumberFormat="1" applyFont="1" applyFill="1" applyBorder="1" applyAlignment="1">
      <alignment horizontal="center" vertical="center" wrapText="1"/>
    </xf>
    <xf numFmtId="0" fontId="1" fillId="0" borderId="29" xfId="1" applyFont="1" applyFill="1" applyBorder="1"/>
    <xf numFmtId="0" fontId="1" fillId="0" borderId="30" xfId="1" applyFont="1" applyFill="1" applyBorder="1"/>
    <xf numFmtId="49" fontId="20" fillId="0" borderId="11" xfId="1" applyNumberFormat="1" applyFont="1" applyFill="1" applyBorder="1" applyAlignment="1">
      <alignment horizontal="center" vertical="center"/>
    </xf>
    <xf numFmtId="49" fontId="20" fillId="0" borderId="42" xfId="1" applyNumberFormat="1" applyFont="1" applyFill="1" applyBorder="1" applyAlignment="1">
      <alignment horizontal="center" vertical="center"/>
    </xf>
    <xf numFmtId="2" fontId="11" fillId="0" borderId="31" xfId="1" applyNumberFormat="1" applyFont="1" applyFill="1" applyBorder="1" applyAlignment="1">
      <alignment horizontal="center" vertical="center"/>
    </xf>
    <xf numFmtId="0" fontId="11" fillId="0" borderId="31" xfId="1" applyFont="1" applyFill="1" applyBorder="1" applyAlignment="1">
      <alignment horizontal="center" vertical="center"/>
    </xf>
    <xf numFmtId="1" fontId="11" fillId="0" borderId="31" xfId="1" applyNumberFormat="1" applyFont="1" applyFill="1" applyBorder="1" applyAlignment="1">
      <alignment horizontal="center" vertical="center"/>
    </xf>
    <xf numFmtId="0" fontId="6" fillId="0" borderId="64" xfId="1" applyFont="1" applyFill="1" applyBorder="1" applyAlignment="1">
      <alignment horizontal="center" vertical="center"/>
    </xf>
    <xf numFmtId="49" fontId="20" fillId="0" borderId="44" xfId="1" applyNumberFormat="1" applyFont="1" applyFill="1" applyBorder="1" applyAlignment="1">
      <alignment horizontal="center" vertical="center"/>
    </xf>
    <xf numFmtId="14" fontId="6" fillId="0" borderId="45" xfId="1" applyNumberFormat="1" applyFont="1" applyFill="1" applyBorder="1" applyAlignment="1">
      <alignment horizontal="center" vertical="center"/>
    </xf>
    <xf numFmtId="2" fontId="6" fillId="0" borderId="65" xfId="1" applyNumberFormat="1" applyFont="1" applyFill="1" applyBorder="1" applyAlignment="1">
      <alignment horizontal="center" vertical="center"/>
    </xf>
    <xf numFmtId="0" fontId="6" fillId="0" borderId="65" xfId="1" applyFont="1" applyFill="1" applyBorder="1" applyAlignment="1">
      <alignment horizontal="center" vertical="center"/>
    </xf>
    <xf numFmtId="1" fontId="6" fillId="0" borderId="65" xfId="1" applyNumberFormat="1" applyFont="1" applyFill="1" applyBorder="1" applyAlignment="1">
      <alignment horizontal="center" vertical="center"/>
    </xf>
    <xf numFmtId="0" fontId="6" fillId="0" borderId="66" xfId="1" applyFont="1" applyFill="1" applyBorder="1" applyAlignment="1">
      <alignment horizontal="center" vertical="center"/>
    </xf>
    <xf numFmtId="1" fontId="1" fillId="0" borderId="63" xfId="1" applyNumberFormat="1" applyFont="1" applyFill="1" applyBorder="1" applyAlignment="1">
      <alignment horizontal="center" vertical="center"/>
    </xf>
    <xf numFmtId="0" fontId="1" fillId="0" borderId="65" xfId="1" applyFont="1" applyFill="1" applyBorder="1" applyAlignment="1">
      <alignment horizontal="center" vertical="center" wrapText="1"/>
    </xf>
    <xf numFmtId="0" fontId="1" fillId="0" borderId="53" xfId="1" applyNumberFormat="1" applyFont="1" applyFill="1" applyBorder="1" applyAlignment="1">
      <alignment horizontal="center" vertical="center" wrapText="1"/>
    </xf>
    <xf numFmtId="1" fontId="1" fillId="0" borderId="8" xfId="1" applyNumberFormat="1" applyFont="1" applyFill="1" applyBorder="1" applyAlignment="1">
      <alignment horizontal="center" vertical="center"/>
    </xf>
    <xf numFmtId="1" fontId="1" fillId="0" borderId="28" xfId="1" applyNumberFormat="1" applyFont="1" applyFill="1" applyBorder="1" applyAlignment="1">
      <alignment horizontal="center" vertical="center" wrapText="1"/>
    </xf>
    <xf numFmtId="2" fontId="1" fillId="0" borderId="28" xfId="1" applyNumberFormat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49" fontId="20" fillId="0" borderId="29" xfId="1" applyNumberFormat="1" applyFont="1" applyFill="1" applyBorder="1" applyAlignment="1">
      <alignment horizontal="center" vertical="center"/>
    </xf>
    <xf numFmtId="2" fontId="11" fillId="0" borderId="29" xfId="1" applyNumberFormat="1" applyFont="1" applyFill="1" applyBorder="1" applyAlignment="1">
      <alignment horizontal="center" vertical="center"/>
    </xf>
    <xf numFmtId="0" fontId="11" fillId="0" borderId="29" xfId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>
      <alignment horizontal="left" vertical="center"/>
    </xf>
    <xf numFmtId="0" fontId="6" fillId="4" borderId="0" xfId="1" applyFont="1" applyFill="1"/>
    <xf numFmtId="0" fontId="6" fillId="4" borderId="0" xfId="1" applyFont="1" applyFill="1" applyBorder="1"/>
    <xf numFmtId="1" fontId="26" fillId="0" borderId="4" xfId="1" applyNumberFormat="1" applyFont="1" applyFill="1" applyBorder="1" applyAlignment="1">
      <alignment horizontal="center" vertical="center"/>
    </xf>
    <xf numFmtId="1" fontId="28" fillId="0" borderId="0" xfId="1" applyNumberFormat="1" applyFont="1" applyFill="1" applyBorder="1" applyAlignment="1">
      <alignment horizontal="center" vertical="center"/>
    </xf>
    <xf numFmtId="1" fontId="6" fillId="7" borderId="5" xfId="1" applyNumberFormat="1" applyFont="1" applyFill="1" applyBorder="1" applyAlignment="1">
      <alignment horizontal="center" vertical="center"/>
    </xf>
    <xf numFmtId="1" fontId="6" fillId="7" borderId="4" xfId="1" applyNumberFormat="1" applyFont="1" applyFill="1" applyBorder="1" applyAlignment="1">
      <alignment horizontal="center" vertical="center"/>
    </xf>
    <xf numFmtId="0" fontId="0" fillId="0" borderId="7" xfId="0" applyBorder="1"/>
    <xf numFmtId="0" fontId="11" fillId="0" borderId="7" xfId="1" applyFont="1" applyFill="1" applyBorder="1"/>
    <xf numFmtId="0" fontId="1" fillId="0" borderId="7" xfId="1" applyFont="1" applyFill="1" applyBorder="1"/>
    <xf numFmtId="164" fontId="6" fillId="0" borderId="7" xfId="1" applyNumberFormat="1" applyFont="1" applyFill="1" applyBorder="1"/>
    <xf numFmtId="164" fontId="6" fillId="0" borderId="0" xfId="1" applyNumberFormat="1" applyFont="1" applyFill="1" applyBorder="1"/>
    <xf numFmtId="0" fontId="11" fillId="0" borderId="21" xfId="1" applyFont="1" applyFill="1" applyBorder="1" applyAlignment="1">
      <alignment horizontal="center"/>
    </xf>
    <xf numFmtId="0" fontId="6" fillId="0" borderId="7" xfId="1" applyFont="1" applyFill="1" applyBorder="1"/>
    <xf numFmtId="164" fontId="2" fillId="0" borderId="0" xfId="1" applyNumberFormat="1" applyFont="1" applyBorder="1" applyAlignment="1">
      <alignment vertical="center"/>
    </xf>
    <xf numFmtId="164" fontId="0" fillId="5" borderId="0" xfId="0" applyNumberFormat="1" applyFill="1"/>
    <xf numFmtId="0" fontId="29" fillId="0" borderId="0" xfId="1" applyFont="1"/>
    <xf numFmtId="0" fontId="1" fillId="0" borderId="35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/>
    </xf>
    <xf numFmtId="2" fontId="1" fillId="0" borderId="29" xfId="1" applyNumberFormat="1" applyFont="1" applyFill="1" applyBorder="1" applyAlignment="1">
      <alignment vertical="center"/>
    </xf>
    <xf numFmtId="1" fontId="1" fillId="0" borderId="4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0" fontId="2" fillId="0" borderId="19" xfId="1" applyFont="1" applyFill="1" applyBorder="1" applyAlignment="1">
      <alignment horizontal="left" vertical="center" wrapText="1"/>
    </xf>
    <xf numFmtId="0" fontId="1" fillId="0" borderId="19" xfId="1" applyFont="1" applyFill="1" applyBorder="1" applyAlignment="1">
      <alignment horizontal="center" vertical="center" wrapText="1"/>
    </xf>
    <xf numFmtId="2" fontId="1" fillId="0" borderId="19" xfId="1" applyNumberFormat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2" fontId="1" fillId="0" borderId="0" xfId="1" applyNumberFormat="1" applyFont="1" applyFill="1" applyBorder="1" applyAlignment="1">
      <alignment horizontal="center" vertical="center" wrapText="1"/>
    </xf>
    <xf numFmtId="14" fontId="1" fillId="0" borderId="0" xfId="1" applyNumberFormat="1" applyFont="1" applyFill="1" applyBorder="1" applyAlignment="1">
      <alignment horizontal="center" vertical="center" wrapText="1"/>
    </xf>
    <xf numFmtId="0" fontId="11" fillId="0" borderId="17" xfId="1" applyFont="1" applyFill="1" applyBorder="1" applyAlignment="1">
      <alignment horizontal="center" vertical="center" wrapText="1"/>
    </xf>
    <xf numFmtId="2" fontId="1" fillId="0" borderId="18" xfId="1" applyNumberFormat="1" applyFont="1" applyBorder="1" applyAlignment="1">
      <alignment horizontal="center" vertical="center"/>
    </xf>
    <xf numFmtId="0" fontId="1" fillId="0" borderId="18" xfId="1" applyFont="1" applyFill="1" applyBorder="1" applyAlignment="1">
      <alignment horizontal="left" vertical="center" wrapText="1"/>
    </xf>
    <xf numFmtId="1" fontId="1" fillId="0" borderId="18" xfId="1" applyNumberFormat="1" applyFont="1" applyBorder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11" fillId="0" borderId="0" xfId="1" applyNumberFormat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22" xfId="1" applyFont="1" applyBorder="1" applyAlignment="1">
      <alignment horizontal="center"/>
    </xf>
    <xf numFmtId="0" fontId="11" fillId="0" borderId="15" xfId="1" applyFont="1" applyFill="1" applyBorder="1" applyAlignment="1">
      <alignment horizontal="center"/>
    </xf>
    <xf numFmtId="0" fontId="11" fillId="0" borderId="18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6" fillId="0" borderId="28" xfId="1" applyFont="1" applyFill="1" applyBorder="1" applyAlignment="1">
      <alignment horizontal="center" textRotation="90"/>
    </xf>
    <xf numFmtId="0" fontId="6" fillId="0" borderId="9" xfId="1" applyFont="1" applyFill="1" applyBorder="1" applyAlignment="1">
      <alignment horizontal="center" textRotation="90"/>
    </xf>
    <xf numFmtId="0" fontId="6" fillId="0" borderId="25" xfId="1" applyFont="1" applyFill="1" applyBorder="1" applyAlignment="1">
      <alignment horizontal="center" textRotation="90"/>
    </xf>
    <xf numFmtId="49" fontId="11" fillId="0" borderId="28" xfId="1" applyNumberFormat="1" applyFont="1" applyFill="1" applyBorder="1" applyAlignment="1">
      <alignment horizontal="left" vertical="top"/>
    </xf>
    <xf numFmtId="49" fontId="11" fillId="0" borderId="29" xfId="1" applyNumberFormat="1" applyFont="1" applyFill="1" applyBorder="1" applyAlignment="1">
      <alignment horizontal="left" vertical="top"/>
    </xf>
    <xf numFmtId="49" fontId="11" fillId="0" borderId="23" xfId="1" applyNumberFormat="1" applyFont="1" applyFill="1" applyBorder="1" applyAlignment="1">
      <alignment horizontal="left" vertical="top"/>
    </xf>
    <xf numFmtId="49" fontId="11" fillId="0" borderId="19" xfId="1" applyNumberFormat="1" applyFont="1" applyFill="1" applyBorder="1" applyAlignment="1">
      <alignment horizontal="left" vertical="top"/>
    </xf>
    <xf numFmtId="49" fontId="11" fillId="0" borderId="28" xfId="1" applyNumberFormat="1" applyFont="1" applyFill="1" applyBorder="1" applyAlignment="1">
      <alignment horizontal="center" vertical="center" wrapText="1"/>
    </xf>
    <xf numFmtId="49" fontId="11" fillId="0" borderId="29" xfId="1" applyNumberFormat="1" applyFont="1" applyFill="1" applyBorder="1" applyAlignment="1">
      <alignment horizontal="center" vertical="center" wrapText="1"/>
    </xf>
    <xf numFmtId="49" fontId="11" fillId="0" borderId="30" xfId="1" applyNumberFormat="1" applyFont="1" applyFill="1" applyBorder="1" applyAlignment="1">
      <alignment horizontal="center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center" vertical="center" wrapText="1"/>
    </xf>
    <xf numFmtId="49" fontId="11" fillId="0" borderId="14" xfId="1" applyNumberFormat="1" applyFont="1" applyFill="1" applyBorder="1" applyAlignment="1">
      <alignment horizontal="center" vertical="center"/>
    </xf>
    <xf numFmtId="49" fontId="11" fillId="0" borderId="38" xfId="1" applyNumberFormat="1" applyFont="1" applyFill="1" applyBorder="1" applyAlignment="1">
      <alignment horizontal="center" vertical="center"/>
    </xf>
    <xf numFmtId="49" fontId="11" fillId="0" borderId="40" xfId="1" applyNumberFormat="1" applyFont="1" applyFill="1" applyBorder="1" applyAlignment="1">
      <alignment horizontal="left" vertical="top" wrapText="1"/>
    </xf>
    <xf numFmtId="49" fontId="11" fillId="0" borderId="39" xfId="1" applyNumberFormat="1" applyFont="1" applyFill="1" applyBorder="1" applyAlignment="1">
      <alignment horizontal="left" vertical="top" wrapText="1"/>
    </xf>
    <xf numFmtId="49" fontId="11" fillId="0" borderId="14" xfId="1" applyNumberFormat="1" applyFont="1" applyFill="1" applyBorder="1" applyAlignment="1">
      <alignment horizontal="center" vertical="top"/>
    </xf>
    <xf numFmtId="49" fontId="11" fillId="0" borderId="16" xfId="1" applyNumberFormat="1" applyFont="1" applyFill="1" applyBorder="1" applyAlignment="1">
      <alignment horizontal="center" vertical="top"/>
    </xf>
    <xf numFmtId="2" fontId="1" fillId="0" borderId="40" xfId="1" applyNumberFormat="1" applyFont="1" applyFill="1" applyBorder="1" applyAlignment="1">
      <alignment horizontal="center" vertical="center" wrapText="1"/>
    </xf>
    <xf numFmtId="0" fontId="3" fillId="0" borderId="3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right" vertical="center" wrapText="1"/>
    </xf>
    <xf numFmtId="0" fontId="2" fillId="0" borderId="38" xfId="1" applyFont="1" applyFill="1" applyBorder="1" applyAlignment="1">
      <alignment horizontal="right" vertical="center" wrapText="1"/>
    </xf>
    <xf numFmtId="0" fontId="1" fillId="0" borderId="14" xfId="1" applyFont="1" applyFill="1" applyBorder="1" applyAlignment="1">
      <alignment horizontal="left" vertical="center" wrapText="1"/>
    </xf>
    <xf numFmtId="0" fontId="1" fillId="0" borderId="38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/>
    </xf>
    <xf numFmtId="0" fontId="1" fillId="0" borderId="38" xfId="1" applyFont="1" applyFill="1" applyBorder="1" applyAlignment="1">
      <alignment horizontal="left" vertical="center"/>
    </xf>
    <xf numFmtId="0" fontId="3" fillId="0" borderId="4" xfId="1" applyBorder="1" applyAlignment="1">
      <alignment horizontal="center" vertical="top" wrapText="1"/>
    </xf>
    <xf numFmtId="0" fontId="3" fillId="0" borderId="21" xfId="1" applyBorder="1" applyAlignment="1">
      <alignment horizontal="center" vertical="top" wrapText="1"/>
    </xf>
    <xf numFmtId="0" fontId="3" fillId="0" borderId="22" xfId="1" applyBorder="1" applyAlignment="1">
      <alignment horizontal="center" vertical="top" wrapText="1"/>
    </xf>
    <xf numFmtId="0" fontId="3" fillId="0" borderId="24" xfId="1" applyBorder="1" applyAlignment="1">
      <alignment horizontal="center" vertical="top" wrapText="1"/>
    </xf>
    <xf numFmtId="0" fontId="23" fillId="0" borderId="4" xfId="1" applyFont="1" applyBorder="1" applyAlignment="1">
      <alignment horizontal="center" vertical="top" wrapText="1"/>
    </xf>
    <xf numFmtId="0" fontId="3" fillId="0" borderId="18" xfId="1" applyBorder="1" applyAlignment="1">
      <alignment horizontal="center" vertical="top" wrapText="1"/>
    </xf>
    <xf numFmtId="0" fontId="3" fillId="0" borderId="0" xfId="1" applyBorder="1" applyAlignment="1">
      <alignment horizontal="center" vertical="top" wrapText="1"/>
    </xf>
    <xf numFmtId="0" fontId="3" fillId="0" borderId="19" xfId="1" applyBorder="1" applyAlignment="1">
      <alignment horizontal="center" vertical="top" wrapText="1"/>
    </xf>
    <xf numFmtId="0" fontId="3" fillId="0" borderId="15" xfId="1" applyBorder="1" applyAlignment="1">
      <alignment horizontal="center" vertical="top" wrapText="1"/>
    </xf>
    <xf numFmtId="0" fontId="3" fillId="0" borderId="7" xfId="1" applyBorder="1" applyAlignment="1">
      <alignment horizontal="center" vertical="top" wrapText="1"/>
    </xf>
    <xf numFmtId="0" fontId="3" fillId="0" borderId="55" xfId="1" applyBorder="1" applyAlignment="1">
      <alignment horizontal="center" vertical="top" wrapText="1"/>
    </xf>
    <xf numFmtId="0" fontId="0" fillId="0" borderId="3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top" wrapText="1"/>
    </xf>
    <xf numFmtId="0" fontId="3" fillId="0" borderId="64" xfId="1" applyBorder="1" applyAlignment="1">
      <alignment horizontal="center" vertical="center"/>
    </xf>
    <xf numFmtId="0" fontId="3" fillId="0" borderId="62" xfId="1" applyBorder="1" applyAlignment="1">
      <alignment horizontal="center" vertical="center"/>
    </xf>
    <xf numFmtId="0" fontId="3" fillId="0" borderId="45" xfId="1" applyBorder="1" applyAlignment="1">
      <alignment horizontal="center" vertical="center"/>
    </xf>
    <xf numFmtId="1" fontId="6" fillId="0" borderId="5" xfId="1" applyNumberFormat="1" applyFont="1" applyFill="1" applyBorder="1" applyAlignment="1">
      <alignment horizontal="center" vertical="center"/>
    </xf>
    <xf numFmtId="2" fontId="20" fillId="0" borderId="4" xfId="1" applyNumberFormat="1" applyFont="1" applyFill="1" applyBorder="1" applyAlignment="1">
      <alignment horizontal="center" vertical="center"/>
    </xf>
    <xf numFmtId="1" fontId="27" fillId="0" borderId="4" xfId="1" applyNumberFormat="1" applyFont="1" applyFill="1" applyBorder="1" applyAlignment="1">
      <alignment horizontal="center" vertical="center"/>
    </xf>
  </cellXfs>
  <cellStyles count="21">
    <cellStyle name="A modif Blanc" xfId="2" xr:uid="{00000000-0005-0000-0000-000000000000}"/>
    <cellStyle name="A modifier" xfId="3" xr:uid="{00000000-0005-0000-0000-000001000000}"/>
    <cellStyle name="Comma [0]_250496_headcount" xfId="4" xr:uid="{00000000-0005-0000-0000-000002000000}"/>
    <cellStyle name="Comma_250496_headcount" xfId="5" xr:uid="{00000000-0005-0000-0000-000003000000}"/>
    <cellStyle name="Currency [0]_250496_headcount" xfId="6" xr:uid="{00000000-0005-0000-0000-000004000000}"/>
    <cellStyle name="Currency_250496_headcount" xfId="7" xr:uid="{00000000-0005-0000-0000-000005000000}"/>
    <cellStyle name="čárky [0]_laroux" xfId="8" xr:uid="{00000000-0005-0000-0000-000006000000}"/>
    <cellStyle name="Licence" xfId="9" xr:uid="{00000000-0005-0000-0000-000007000000}"/>
    <cellStyle name="Milliers [0]_laroux" xfId="10" xr:uid="{00000000-0005-0000-0000-000008000000}"/>
    <cellStyle name="Milliers_laroux" xfId="11" xr:uid="{00000000-0005-0000-0000-000009000000}"/>
    <cellStyle name="Normal - Style1" xfId="12" xr:uid="{00000000-0005-0000-0000-00000A000000}"/>
    <cellStyle name="Normal_250496_headcount" xfId="13" xr:uid="{00000000-0005-0000-0000-00000B000000}"/>
    <cellStyle name="Normální" xfId="0" builtinId="0"/>
    <cellStyle name="Normální 2" xfId="1" xr:uid="{00000000-0005-0000-0000-00000D000000}"/>
    <cellStyle name="Normální 3" xfId="14" xr:uid="{00000000-0005-0000-0000-00000E000000}"/>
    <cellStyle name="Normální 4" xfId="16" xr:uid="{00000000-0005-0000-0000-00000F000000}"/>
    <cellStyle name="Normální 4 2" xfId="19" xr:uid="{00000000-0005-0000-0000-000010000000}"/>
    <cellStyle name="Normální 5" xfId="17" xr:uid="{00000000-0005-0000-0000-000011000000}"/>
    <cellStyle name="Normální 5 2" xfId="20" xr:uid="{00000000-0005-0000-0000-000012000000}"/>
    <cellStyle name="Normální 6" xfId="18" xr:uid="{00000000-0005-0000-0000-000013000000}"/>
    <cellStyle name="Standard" xfId="15" xr:uid="{00000000-0005-0000-0000-000015000000}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565267</xdr:colOff>
      <xdr:row>33</xdr:row>
      <xdr:rowOff>96656</xdr:rowOff>
    </xdr:from>
    <xdr:to>
      <xdr:col>10</xdr:col>
      <xdr:colOff>91447</xdr:colOff>
      <xdr:row>60</xdr:row>
      <xdr:rowOff>58180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55" t="21980" r="35391" b="9061"/>
        <a:stretch/>
      </xdr:blipFill>
      <xdr:spPr bwMode="auto">
        <a:xfrm>
          <a:off x="565267" y="5308736"/>
          <a:ext cx="6176362" cy="4259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206734</xdr:rowOff>
    </xdr:from>
    <xdr:to>
      <xdr:col>13</xdr:col>
      <xdr:colOff>0</xdr:colOff>
      <xdr:row>239</xdr:row>
      <xdr:rowOff>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5186112" y="5721573"/>
          <a:ext cx="10304747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cs-CZ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Příloha k Zápisu o předání a převzetí díla ze dne ..............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206734</xdr:rowOff>
    </xdr:from>
    <xdr:to>
      <xdr:col>13</xdr:col>
      <xdr:colOff>0</xdr:colOff>
      <xdr:row>272</xdr:row>
      <xdr:rowOff>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16713281" y="27759811"/>
          <a:ext cx="54374633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cs-CZ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Příloha k Zápisu o předání a převzetí díla ze dne 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D59:M154"/>
  <sheetViews>
    <sheetView tabSelected="1" topLeftCell="A25" zoomScaleNormal="100" zoomScaleSheetLayoutView="130" workbookViewId="0">
      <selection activeCell="D60" sqref="D60"/>
    </sheetView>
  </sheetViews>
  <sheetFormatPr defaultColWidth="8.875" defaultRowHeight="12.75"/>
  <cols>
    <col min="1" max="16384" width="8.875" style="5"/>
  </cols>
  <sheetData>
    <row r="59" spans="4:10" ht="15">
      <c r="D59" s="412" t="s">
        <v>323</v>
      </c>
      <c r="J59" s="412" t="s">
        <v>321</v>
      </c>
    </row>
    <row r="153" spans="4:13">
      <c r="M153" s="135">
        <f>DATE(2015,11,30)</f>
        <v>42338</v>
      </c>
    </row>
    <row r="154" spans="4:13">
      <c r="D154" s="134"/>
    </row>
  </sheetData>
  <pageMargins left="0.74803149606299213" right="0.51181102362204722" top="0.98425196850393704" bottom="0.19685039370078741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2:AQ498"/>
  <sheetViews>
    <sheetView showZeros="0" tabSelected="1" view="pageBreakPreview" topLeftCell="A221" zoomScale="75" zoomScaleNormal="85" zoomScaleSheetLayoutView="75" workbookViewId="0">
      <selection activeCell="D60" sqref="D60"/>
    </sheetView>
  </sheetViews>
  <sheetFormatPr defaultColWidth="8.875" defaultRowHeight="15.4" customHeight="1"/>
  <cols>
    <col min="1" max="1" width="1.75" style="14" customWidth="1"/>
    <col min="2" max="2" width="4.5" style="14" customWidth="1"/>
    <col min="3" max="3" width="5.5" style="15" customWidth="1"/>
    <col min="4" max="4" width="15.875" style="63" customWidth="1"/>
    <col min="5" max="5" width="6.5" style="63" customWidth="1"/>
    <col min="6" max="6" width="27.25" style="63" customWidth="1"/>
    <col min="7" max="7" width="13.125" style="30" customWidth="1"/>
    <col min="8" max="8" width="21.25" style="30" customWidth="1"/>
    <col min="9" max="9" width="6.5" style="88" customWidth="1"/>
    <col min="10" max="10" width="7" style="64" customWidth="1"/>
    <col min="11" max="11" width="10.25" style="64" customWidth="1"/>
    <col min="12" max="12" width="8.5" style="64" customWidth="1"/>
    <col min="13" max="13" width="13.125" style="63" customWidth="1"/>
    <col min="14" max="14" width="8.875" style="76"/>
    <col min="15" max="15" width="8.875" style="77"/>
    <col min="16" max="16" width="8.875" style="14"/>
    <col min="17" max="17" width="12.75" style="14" customWidth="1"/>
    <col min="18" max="38" width="8.875" style="14"/>
    <col min="39" max="39" width="8.875" style="224"/>
    <col min="40" max="16384" width="8.875" style="14"/>
  </cols>
  <sheetData>
    <row r="2" spans="1:39" s="9" customFormat="1" ht="15.4" customHeight="1">
      <c r="C2" s="89"/>
      <c r="E2" s="10" t="s">
        <v>84</v>
      </c>
      <c r="F2" s="11"/>
      <c r="H2" s="11"/>
      <c r="I2" s="106"/>
      <c r="J2" s="10"/>
      <c r="K2" s="10"/>
      <c r="L2" s="12"/>
      <c r="M2" s="13"/>
      <c r="N2" s="76"/>
      <c r="O2" s="77"/>
      <c r="AM2" s="223"/>
    </row>
    <row r="3" spans="1:39" ht="15.4" customHeight="1" thickBot="1">
      <c r="B3" s="63"/>
      <c r="C3" s="192" t="s">
        <v>300</v>
      </c>
      <c r="D3" s="13"/>
      <c r="E3" s="13"/>
      <c r="F3" s="16"/>
      <c r="G3" s="16"/>
      <c r="H3" s="16"/>
      <c r="I3" s="107"/>
      <c r="J3" s="17"/>
      <c r="K3" s="17"/>
      <c r="L3" s="18"/>
      <c r="M3" s="14"/>
    </row>
    <row r="4" spans="1:39" ht="15.4" customHeight="1">
      <c r="C4" s="19"/>
      <c r="D4" s="168" t="s">
        <v>15</v>
      </c>
      <c r="E4" s="20"/>
      <c r="F4" s="21" t="s">
        <v>16</v>
      </c>
      <c r="G4" s="22"/>
      <c r="H4" s="22"/>
      <c r="I4" s="108"/>
      <c r="J4" s="23"/>
      <c r="K4" s="23"/>
      <c r="L4" s="24"/>
      <c r="M4" s="25"/>
    </row>
    <row r="5" spans="1:39" ht="15.4" customHeight="1" thickBot="1">
      <c r="C5" s="26"/>
      <c r="D5" s="130"/>
      <c r="E5" s="27"/>
      <c r="F5" s="28" t="s">
        <v>300</v>
      </c>
      <c r="G5" s="29"/>
      <c r="H5" s="29"/>
      <c r="I5" s="109"/>
      <c r="J5" s="30"/>
      <c r="K5" s="30"/>
      <c r="L5" s="31"/>
      <c r="M5" s="27"/>
    </row>
    <row r="6" spans="1:39" s="32" customFormat="1" ht="15.4" customHeight="1">
      <c r="B6" s="439" t="s">
        <v>17</v>
      </c>
      <c r="C6" s="33"/>
      <c r="D6" s="34" t="s">
        <v>37</v>
      </c>
      <c r="E6" s="35"/>
      <c r="F6" s="442" t="s">
        <v>19</v>
      </c>
      <c r="G6" s="443"/>
      <c r="H6" s="443"/>
      <c r="I6" s="446" t="s">
        <v>292</v>
      </c>
      <c r="J6" s="447"/>
      <c r="K6" s="447"/>
      <c r="L6" s="448"/>
      <c r="M6" s="35" t="s">
        <v>6</v>
      </c>
      <c r="N6" s="78"/>
      <c r="O6" s="79"/>
      <c r="AM6" s="225"/>
    </row>
    <row r="7" spans="1:39" s="32" customFormat="1" ht="15.4" customHeight="1">
      <c r="B7" s="440"/>
      <c r="C7" s="36"/>
      <c r="D7" s="37"/>
      <c r="E7" s="38"/>
      <c r="F7" s="444"/>
      <c r="G7" s="445"/>
      <c r="H7" s="445"/>
      <c r="I7" s="449"/>
      <c r="J7" s="450"/>
      <c r="K7" s="450"/>
      <c r="L7" s="451"/>
      <c r="M7" s="39"/>
      <c r="N7" s="78"/>
      <c r="O7" s="79"/>
      <c r="AM7" s="225"/>
    </row>
    <row r="8" spans="1:39" s="40" customFormat="1" ht="15.4" customHeight="1">
      <c r="B8" s="440"/>
      <c r="C8" s="36" t="s">
        <v>283</v>
      </c>
      <c r="D8" s="41" t="s">
        <v>21</v>
      </c>
      <c r="E8" s="39"/>
      <c r="F8" s="42" t="s">
        <v>1</v>
      </c>
      <c r="G8" s="456" t="s">
        <v>22</v>
      </c>
      <c r="H8" s="457"/>
      <c r="I8" s="43" t="s">
        <v>23</v>
      </c>
      <c r="J8" s="452" t="s">
        <v>24</v>
      </c>
      <c r="K8" s="453"/>
      <c r="L8" s="39" t="s">
        <v>25</v>
      </c>
      <c r="M8" s="44"/>
      <c r="N8" s="80"/>
      <c r="O8" s="81"/>
      <c r="AM8" s="226"/>
    </row>
    <row r="9" spans="1:39" s="40" customFormat="1" ht="15.4" customHeight="1">
      <c r="B9" s="440"/>
      <c r="C9" s="36" t="s">
        <v>26</v>
      </c>
      <c r="D9" s="45"/>
      <c r="E9" s="39" t="s">
        <v>46</v>
      </c>
      <c r="F9" s="43"/>
      <c r="G9" s="115" t="s">
        <v>66</v>
      </c>
      <c r="H9" s="85" t="s">
        <v>0</v>
      </c>
      <c r="I9" s="43" t="s">
        <v>27</v>
      </c>
      <c r="J9" s="46" t="s">
        <v>28</v>
      </c>
      <c r="K9" s="47" t="s">
        <v>5</v>
      </c>
      <c r="L9" s="39"/>
      <c r="M9" s="44"/>
      <c r="N9" s="80"/>
      <c r="O9" s="81"/>
      <c r="AM9" s="226"/>
    </row>
    <row r="10" spans="1:39" s="40" customFormat="1" ht="15.4" customHeight="1">
      <c r="B10" s="440"/>
      <c r="C10" s="48"/>
      <c r="D10" s="45"/>
      <c r="E10" s="39"/>
      <c r="F10" s="454" t="s">
        <v>29</v>
      </c>
      <c r="G10" s="116"/>
      <c r="H10" s="85"/>
      <c r="I10" s="110" t="s">
        <v>49</v>
      </c>
      <c r="J10" s="49" t="s">
        <v>30</v>
      </c>
      <c r="K10" s="50"/>
      <c r="L10" s="39"/>
      <c r="M10" s="44"/>
      <c r="N10" s="80"/>
      <c r="O10" s="81"/>
      <c r="X10" s="436" t="s">
        <v>281</v>
      </c>
      <c r="Y10" s="437"/>
      <c r="Z10" s="437"/>
      <c r="AA10" s="437"/>
      <c r="AB10" s="438"/>
      <c r="AC10" s="436" t="s">
        <v>295</v>
      </c>
      <c r="AD10" s="437"/>
      <c r="AE10" s="437"/>
      <c r="AF10" s="437"/>
      <c r="AG10" s="437"/>
      <c r="AH10" s="408"/>
      <c r="AI10" s="436" t="s">
        <v>296</v>
      </c>
      <c r="AJ10" s="437"/>
      <c r="AK10" s="437"/>
      <c r="AL10" s="437"/>
      <c r="AM10" s="438"/>
    </row>
    <row r="11" spans="1:39" s="40" customFormat="1" ht="15.4" customHeight="1" thickBot="1">
      <c r="B11" s="441"/>
      <c r="C11" s="51"/>
      <c r="D11" s="52"/>
      <c r="E11" s="53"/>
      <c r="F11" s="455"/>
      <c r="G11" s="117"/>
      <c r="H11" s="86"/>
      <c r="I11" s="111" t="s">
        <v>31</v>
      </c>
      <c r="J11" s="52" t="s">
        <v>32</v>
      </c>
      <c r="K11" s="54" t="s">
        <v>32</v>
      </c>
      <c r="L11" s="55"/>
      <c r="M11" s="56"/>
      <c r="N11" s="80"/>
      <c r="O11" s="81"/>
      <c r="P11" s="40" t="s">
        <v>298</v>
      </c>
      <c r="Q11" s="40" t="s">
        <v>297</v>
      </c>
      <c r="R11" t="s">
        <v>67</v>
      </c>
      <c r="S11" t="s">
        <v>68</v>
      </c>
      <c r="T11" t="s">
        <v>69</v>
      </c>
      <c r="U11" t="s">
        <v>70</v>
      </c>
      <c r="V11" s="1" t="s">
        <v>85</v>
      </c>
      <c r="X11" s="403" t="s">
        <v>67</v>
      </c>
      <c r="Y11" s="2" t="s">
        <v>68</v>
      </c>
      <c r="Z11" s="2" t="s">
        <v>69</v>
      </c>
      <c r="AA11" s="2" t="s">
        <v>70</v>
      </c>
      <c r="AB11" s="227"/>
      <c r="AC11" s="403" t="s">
        <v>67</v>
      </c>
      <c r="AD11" s="2" t="s">
        <v>68</v>
      </c>
      <c r="AE11" s="2" t="s">
        <v>69</v>
      </c>
      <c r="AF11" s="2" t="s">
        <v>70</v>
      </c>
      <c r="AG11" s="2" t="s">
        <v>71</v>
      </c>
      <c r="AH11" s="227"/>
      <c r="AI11" s="403" t="s">
        <v>67</v>
      </c>
      <c r="AJ11" s="2" t="s">
        <v>68</v>
      </c>
      <c r="AK11" s="2" t="s">
        <v>69</v>
      </c>
      <c r="AL11" s="2" t="s">
        <v>70</v>
      </c>
      <c r="AM11" s="227" t="s">
        <v>71</v>
      </c>
    </row>
    <row r="12" spans="1:39" s="40" customFormat="1" ht="4.7" customHeight="1">
      <c r="A12" s="40" t="s">
        <v>3</v>
      </c>
      <c r="B12" s="57"/>
      <c r="C12" s="58"/>
      <c r="D12" s="59"/>
      <c r="E12" s="60"/>
      <c r="F12" s="61"/>
      <c r="G12" s="59"/>
      <c r="H12" s="59"/>
      <c r="I12" s="112"/>
      <c r="J12" s="59"/>
      <c r="K12" s="59"/>
      <c r="L12" s="59"/>
      <c r="M12" s="59"/>
      <c r="N12" s="80"/>
      <c r="O12" s="81"/>
      <c r="R12"/>
      <c r="S12"/>
      <c r="T12"/>
      <c r="U12"/>
      <c r="V12"/>
      <c r="X12" s="404"/>
      <c r="Y12" s="112"/>
      <c r="Z12" s="112"/>
      <c r="AA12" s="112"/>
      <c r="AB12" s="226"/>
      <c r="AC12" s="404"/>
      <c r="AD12" s="112"/>
      <c r="AE12" s="112"/>
      <c r="AF12" s="112"/>
      <c r="AG12" s="112"/>
      <c r="AH12" s="226"/>
      <c r="AI12" s="404"/>
      <c r="AJ12" s="112"/>
      <c r="AK12" s="112"/>
      <c r="AL12" s="112"/>
      <c r="AM12" s="226"/>
    </row>
    <row r="13" spans="1:39" s="193" customFormat="1" ht="27.6" hidden="1" customHeight="1">
      <c r="B13" s="203" t="s">
        <v>302</v>
      </c>
      <c r="C13" s="204">
        <v>352</v>
      </c>
      <c r="D13" s="205" t="s">
        <v>301</v>
      </c>
      <c r="E13" s="206"/>
      <c r="F13" s="205"/>
      <c r="G13" s="219"/>
      <c r="H13" s="219"/>
      <c r="I13" s="220"/>
      <c r="J13" s="219"/>
      <c r="K13" s="219"/>
      <c r="L13" s="219"/>
      <c r="M13" s="221"/>
      <c r="N13" s="80"/>
      <c r="O13" s="81"/>
      <c r="R13" s="1"/>
      <c r="S13" s="1"/>
      <c r="T13" s="1"/>
      <c r="U13" s="1"/>
      <c r="V13" s="1"/>
      <c r="X13" s="405"/>
      <c r="Y13" s="307"/>
      <c r="Z13" s="307"/>
      <c r="AA13" s="307"/>
      <c r="AB13" s="228"/>
      <c r="AC13" s="405"/>
      <c r="AD13" s="307"/>
      <c r="AE13" s="307"/>
      <c r="AF13" s="307"/>
      <c r="AG13" s="307"/>
      <c r="AH13" s="228"/>
      <c r="AI13" s="405"/>
      <c r="AJ13" s="307"/>
      <c r="AK13" s="307"/>
      <c r="AL13" s="307"/>
      <c r="AM13" s="228"/>
    </row>
    <row r="14" spans="1:39" s="193" customFormat="1" ht="27.6" hidden="1" customHeight="1">
      <c r="B14" s="212"/>
      <c r="C14" s="213" t="s">
        <v>304</v>
      </c>
      <c r="D14" s="214" t="s">
        <v>303</v>
      </c>
      <c r="E14" s="215"/>
      <c r="F14" s="214"/>
      <c r="G14" s="216"/>
      <c r="H14" s="216"/>
      <c r="I14" s="217"/>
      <c r="J14" s="216"/>
      <c r="K14" s="216"/>
      <c r="L14" s="216"/>
      <c r="M14" s="218"/>
      <c r="N14" s="80"/>
      <c r="O14" s="81"/>
      <c r="R14" s="1"/>
      <c r="S14" s="1"/>
      <c r="T14" s="1"/>
      <c r="U14" s="1"/>
      <c r="V14" s="1"/>
      <c r="X14" s="405"/>
      <c r="Y14" s="307"/>
      <c r="Z14" s="307"/>
      <c r="AA14" s="307"/>
      <c r="AB14" s="228"/>
      <c r="AC14" s="405"/>
      <c r="AD14" s="307"/>
      <c r="AE14" s="307"/>
      <c r="AF14" s="307"/>
      <c r="AG14" s="307"/>
      <c r="AH14" s="228"/>
      <c r="AI14" s="405"/>
      <c r="AJ14" s="307"/>
      <c r="AK14" s="307"/>
      <c r="AL14" s="307"/>
      <c r="AM14" s="228"/>
    </row>
    <row r="15" spans="1:39" s="32" customFormat="1" ht="27.6" hidden="1" customHeight="1">
      <c r="B15" s="87">
        <v>1</v>
      </c>
      <c r="C15" s="131">
        <v>1</v>
      </c>
      <c r="D15" s="94" t="s">
        <v>121</v>
      </c>
      <c r="E15" s="95">
        <v>1</v>
      </c>
      <c r="F15" s="196"/>
      <c r="G15" s="196"/>
      <c r="H15" s="196"/>
      <c r="I15" s="95">
        <v>32</v>
      </c>
      <c r="J15" s="97">
        <v>6.1</v>
      </c>
      <c r="K15" s="97">
        <f>O15</f>
        <v>6.4</v>
      </c>
      <c r="L15" s="98" t="s">
        <v>33</v>
      </c>
      <c r="M15" s="159"/>
      <c r="N15" s="92">
        <v>12.5</v>
      </c>
      <c r="O15" s="82">
        <f t="shared" ref="O15:O85" si="0">N15-J15</f>
        <v>6.4</v>
      </c>
      <c r="P15" s="163" t="str">
        <f>IF((M15="řad-nové napojení"),1,"")</f>
        <v/>
      </c>
      <c r="Q15" s="163" t="str">
        <f>IF((M15="nová přípojka"),1,"")</f>
        <v/>
      </c>
      <c r="R15" s="120">
        <f>IF((I15=32),N15,"")</f>
        <v>12.5</v>
      </c>
      <c r="S15" s="120" t="str">
        <f>IF((I15=40),N15,"")</f>
        <v/>
      </c>
      <c r="T15" s="120" t="str">
        <f>IF((I15=50),N15,"")</f>
        <v/>
      </c>
      <c r="U15" s="120" t="str">
        <f>IF((I15=63),N15,"")</f>
        <v/>
      </c>
      <c r="V15" s="120" t="str">
        <f>IF((I15=80),N15,"")</f>
        <v/>
      </c>
      <c r="X15" s="409" t="str">
        <f>IF($P15=1,R15,"")</f>
        <v/>
      </c>
      <c r="Y15" s="88" t="str">
        <f>IF($P15=1,S15,"")</f>
        <v/>
      </c>
      <c r="Z15" s="88" t="str">
        <f>IF($P15=1,T15,"")</f>
        <v/>
      </c>
      <c r="AA15" s="88" t="str">
        <f>IF($P15=1,U15,"")</f>
        <v/>
      </c>
      <c r="AB15" s="225"/>
      <c r="AC15" s="409">
        <f>IF($M15="",R15,"")</f>
        <v>12.5</v>
      </c>
      <c r="AD15" s="88" t="str">
        <f>IF($M15="",S15,"")</f>
        <v/>
      </c>
      <c r="AE15" s="88" t="str">
        <f>IF($M15="",T15,"")</f>
        <v/>
      </c>
      <c r="AF15" s="88" t="str">
        <f>IF($M15="",U15,"")</f>
        <v/>
      </c>
      <c r="AG15" s="88" t="str">
        <f>IF($M15="",V15,"")</f>
        <v/>
      </c>
      <c r="AH15" s="225"/>
      <c r="AI15" s="406" t="str">
        <f>IF($Q15=1,R15,"")</f>
        <v/>
      </c>
      <c r="AJ15" s="407" t="str">
        <f t="shared" ref="AJ15:AM15" si="1">IF($Q15=1,S15,"")</f>
        <v/>
      </c>
      <c r="AK15" s="407" t="str">
        <f t="shared" si="1"/>
        <v/>
      </c>
      <c r="AL15" s="407" t="str">
        <f t="shared" si="1"/>
        <v/>
      </c>
      <c r="AM15" s="229" t="str">
        <f t="shared" si="1"/>
        <v/>
      </c>
    </row>
    <row r="16" spans="1:39" s="32" customFormat="1" ht="27.6" hidden="1" customHeight="1">
      <c r="B16" s="87"/>
      <c r="C16" s="131"/>
      <c r="D16" s="94"/>
      <c r="E16" s="95"/>
      <c r="F16" s="96" t="s">
        <v>146</v>
      </c>
      <c r="G16" s="96" t="s">
        <v>141</v>
      </c>
      <c r="H16" s="96" t="s">
        <v>231</v>
      </c>
      <c r="I16" s="95"/>
      <c r="J16" s="97"/>
      <c r="K16" s="97"/>
      <c r="L16" s="98"/>
      <c r="M16" s="159"/>
      <c r="N16" s="82"/>
      <c r="O16" s="82"/>
      <c r="P16" s="163" t="str">
        <f t="shared" ref="P16:P112" si="2">IF((M16="řad-nové napojení"),1,"")</f>
        <v/>
      </c>
      <c r="Q16" s="163" t="str">
        <f t="shared" ref="Q16:Q112" si="3">IF((M16="nová přípojka"),1,"")</f>
        <v/>
      </c>
      <c r="V16" s="120" t="str">
        <f t="shared" ref="V16:V108" si="4">IF((I16=80),N16,"")</f>
        <v/>
      </c>
      <c r="X16" s="409" t="str">
        <f t="shared" ref="X16:X112" si="5">IF($P16=1,R16,"")</f>
        <v/>
      </c>
      <c r="Y16" s="88" t="str">
        <f t="shared" ref="Y16:Y112" si="6">IF($P16=1,S16,"")</f>
        <v/>
      </c>
      <c r="Z16" s="88" t="str">
        <f t="shared" ref="Z16:Z112" si="7">IF($P16=1,T16,"")</f>
        <v/>
      </c>
      <c r="AA16" s="88" t="str">
        <f t="shared" ref="AA16:AA112" si="8">IF($P16=1,U16,"")</f>
        <v/>
      </c>
      <c r="AB16" s="225"/>
      <c r="AC16" s="409">
        <f t="shared" ref="AC16:AC112" si="9">IF($M16="",R16,"")</f>
        <v>0</v>
      </c>
      <c r="AD16" s="88">
        <f t="shared" ref="AD16:AD112" si="10">IF($M16="",S16,"")</f>
        <v>0</v>
      </c>
      <c r="AE16" s="88">
        <f t="shared" ref="AE16:AE112" si="11">IF($M16="",T16,"")</f>
        <v>0</v>
      </c>
      <c r="AF16" s="88">
        <f t="shared" ref="AF16:AF112" si="12">IF($M16="",U16,"")</f>
        <v>0</v>
      </c>
      <c r="AG16" s="88" t="str">
        <f t="shared" ref="AG16:AG112" si="13">IF($M16="",V16,"")</f>
        <v/>
      </c>
      <c r="AH16" s="225"/>
      <c r="AI16" s="406" t="str">
        <f t="shared" ref="AI16:AI112" si="14">IF($Q16=1,R16,"")</f>
        <v/>
      </c>
      <c r="AJ16" s="407" t="str">
        <f t="shared" ref="AJ16:AJ112" si="15">IF($Q16=1,S16,"")</f>
        <v/>
      </c>
      <c r="AK16" s="407" t="str">
        <f t="shared" ref="AK16:AK112" si="16">IF($Q16=1,T16,"")</f>
        <v/>
      </c>
      <c r="AL16" s="407" t="str">
        <f t="shared" ref="AL16:AL112" si="17">IF($Q16=1,U16,"")</f>
        <v/>
      </c>
      <c r="AM16" s="229" t="str">
        <f t="shared" ref="AM16:AM112" si="18">IF($Q16=1,V16,"")</f>
        <v/>
      </c>
    </row>
    <row r="17" spans="2:39" s="32" customFormat="1" ht="27.6" hidden="1" customHeight="1">
      <c r="B17" s="87"/>
      <c r="C17" s="131"/>
      <c r="D17" s="94"/>
      <c r="E17" s="95"/>
      <c r="F17" s="96" t="s">
        <v>90</v>
      </c>
      <c r="G17" s="101" t="s">
        <v>91</v>
      </c>
      <c r="H17" s="96" t="s">
        <v>150</v>
      </c>
      <c r="I17" s="95"/>
      <c r="J17" s="137"/>
      <c r="K17" s="97"/>
      <c r="L17" s="138"/>
      <c r="M17" s="159"/>
      <c r="N17" s="82"/>
      <c r="O17" s="82"/>
      <c r="P17" s="163" t="str">
        <f t="shared" si="2"/>
        <v/>
      </c>
      <c r="Q17" s="163" t="str">
        <f t="shared" si="3"/>
        <v/>
      </c>
      <c r="V17" s="120" t="str">
        <f t="shared" si="4"/>
        <v/>
      </c>
      <c r="X17" s="409" t="str">
        <f t="shared" si="5"/>
        <v/>
      </c>
      <c r="Y17" s="88" t="str">
        <f t="shared" si="6"/>
        <v/>
      </c>
      <c r="Z17" s="88" t="str">
        <f t="shared" si="7"/>
        <v/>
      </c>
      <c r="AA17" s="88" t="str">
        <f t="shared" si="8"/>
        <v/>
      </c>
      <c r="AB17" s="225"/>
      <c r="AC17" s="409">
        <f t="shared" si="9"/>
        <v>0</v>
      </c>
      <c r="AD17" s="88">
        <f t="shared" si="10"/>
        <v>0</v>
      </c>
      <c r="AE17" s="88">
        <f t="shared" si="11"/>
        <v>0</v>
      </c>
      <c r="AF17" s="88">
        <f t="shared" si="12"/>
        <v>0</v>
      </c>
      <c r="AG17" s="88" t="str">
        <f t="shared" si="13"/>
        <v/>
      </c>
      <c r="AH17" s="225"/>
      <c r="AI17" s="406" t="str">
        <f t="shared" si="14"/>
        <v/>
      </c>
      <c r="AJ17" s="407" t="str">
        <f t="shared" si="15"/>
        <v/>
      </c>
      <c r="AK17" s="407" t="str">
        <f t="shared" si="16"/>
        <v/>
      </c>
      <c r="AL17" s="407" t="str">
        <f t="shared" si="17"/>
        <v/>
      </c>
      <c r="AM17" s="229" t="str">
        <f t="shared" si="18"/>
        <v/>
      </c>
    </row>
    <row r="18" spans="2:39" s="32" customFormat="1" ht="27.6" hidden="1" customHeight="1">
      <c r="B18" s="62">
        <f>B15+1</f>
        <v>2</v>
      </c>
      <c r="C18" s="132">
        <f>C15+1</f>
        <v>2</v>
      </c>
      <c r="D18" s="99" t="s">
        <v>121</v>
      </c>
      <c r="E18" s="100">
        <v>2</v>
      </c>
      <c r="F18" s="101"/>
      <c r="G18" s="101"/>
      <c r="H18" s="101"/>
      <c r="I18" s="100">
        <v>40</v>
      </c>
      <c r="J18" s="118">
        <v>6.4</v>
      </c>
      <c r="K18" s="102">
        <f>O18</f>
        <v>1.1999999999999993</v>
      </c>
      <c r="L18" s="119" t="s">
        <v>33</v>
      </c>
      <c r="M18" s="157"/>
      <c r="N18" s="92">
        <v>7.6</v>
      </c>
      <c r="O18" s="82">
        <f t="shared" si="0"/>
        <v>1.1999999999999993</v>
      </c>
      <c r="P18" s="163" t="str">
        <f t="shared" si="2"/>
        <v/>
      </c>
      <c r="Q18" s="163" t="str">
        <f t="shared" si="3"/>
        <v/>
      </c>
      <c r="R18" s="120" t="str">
        <f>IF((I18=32),N18,"")</f>
        <v/>
      </c>
      <c r="S18" s="120">
        <f>IF((I18=40),N18,"")</f>
        <v>7.6</v>
      </c>
      <c r="T18" s="120" t="str">
        <f>IF((I18=50),N18,"")</f>
        <v/>
      </c>
      <c r="U18" s="120" t="str">
        <f>IF((I18=63),N18,"")</f>
        <v/>
      </c>
      <c r="V18" s="120" t="str">
        <f t="shared" si="4"/>
        <v/>
      </c>
      <c r="X18" s="409" t="str">
        <f t="shared" si="5"/>
        <v/>
      </c>
      <c r="Y18" s="88" t="str">
        <f t="shared" si="6"/>
        <v/>
      </c>
      <c r="Z18" s="88" t="str">
        <f t="shared" si="7"/>
        <v/>
      </c>
      <c r="AA18" s="88" t="str">
        <f t="shared" si="8"/>
        <v/>
      </c>
      <c r="AB18" s="225"/>
      <c r="AC18" s="409" t="str">
        <f t="shared" si="9"/>
        <v/>
      </c>
      <c r="AD18" s="88">
        <f t="shared" si="10"/>
        <v>7.6</v>
      </c>
      <c r="AE18" s="88" t="str">
        <f t="shared" si="11"/>
        <v/>
      </c>
      <c r="AF18" s="88" t="str">
        <f t="shared" si="12"/>
        <v/>
      </c>
      <c r="AG18" s="88" t="str">
        <f t="shared" si="13"/>
        <v/>
      </c>
      <c r="AH18" s="225"/>
      <c r="AI18" s="406" t="str">
        <f t="shared" si="14"/>
        <v/>
      </c>
      <c r="AJ18" s="407" t="str">
        <f t="shared" si="15"/>
        <v/>
      </c>
      <c r="AK18" s="407" t="str">
        <f t="shared" si="16"/>
        <v/>
      </c>
      <c r="AL18" s="407" t="str">
        <f t="shared" si="17"/>
        <v/>
      </c>
      <c r="AM18" s="229" t="str">
        <f t="shared" si="18"/>
        <v/>
      </c>
    </row>
    <row r="19" spans="2:39" s="32" customFormat="1" ht="27.6" hidden="1" customHeight="1">
      <c r="B19" s="62"/>
      <c r="C19" s="132"/>
      <c r="D19" s="99"/>
      <c r="E19" s="100"/>
      <c r="F19" s="96" t="s">
        <v>147</v>
      </c>
      <c r="G19" s="101" t="s">
        <v>142</v>
      </c>
      <c r="H19" s="101" t="s">
        <v>232</v>
      </c>
      <c r="I19" s="100"/>
      <c r="J19" s="118"/>
      <c r="K19" s="102"/>
      <c r="L19" s="119"/>
      <c r="M19" s="157"/>
      <c r="N19" s="92"/>
      <c r="O19" s="82"/>
      <c r="P19" s="163" t="str">
        <f t="shared" si="2"/>
        <v/>
      </c>
      <c r="Q19" s="163" t="str">
        <f t="shared" si="3"/>
        <v/>
      </c>
      <c r="R19" s="120"/>
      <c r="S19" s="120"/>
      <c r="T19" s="120"/>
      <c r="U19" s="120"/>
      <c r="V19" s="120" t="str">
        <f t="shared" si="4"/>
        <v/>
      </c>
      <c r="X19" s="409" t="str">
        <f t="shared" si="5"/>
        <v/>
      </c>
      <c r="Y19" s="88" t="str">
        <f t="shared" si="6"/>
        <v/>
      </c>
      <c r="Z19" s="88" t="str">
        <f t="shared" si="7"/>
        <v/>
      </c>
      <c r="AA19" s="88" t="str">
        <f t="shared" si="8"/>
        <v/>
      </c>
      <c r="AB19" s="225"/>
      <c r="AC19" s="409">
        <f t="shared" si="9"/>
        <v>0</v>
      </c>
      <c r="AD19" s="88">
        <f t="shared" si="10"/>
        <v>0</v>
      </c>
      <c r="AE19" s="88">
        <f t="shared" si="11"/>
        <v>0</v>
      </c>
      <c r="AF19" s="88">
        <f t="shared" si="12"/>
        <v>0</v>
      </c>
      <c r="AG19" s="88" t="str">
        <f t="shared" si="13"/>
        <v/>
      </c>
      <c r="AH19" s="225"/>
      <c r="AI19" s="406" t="str">
        <f t="shared" si="14"/>
        <v/>
      </c>
      <c r="AJ19" s="407" t="str">
        <f t="shared" si="15"/>
        <v/>
      </c>
      <c r="AK19" s="407" t="str">
        <f t="shared" si="16"/>
        <v/>
      </c>
      <c r="AL19" s="407" t="str">
        <f t="shared" si="17"/>
        <v/>
      </c>
      <c r="AM19" s="229" t="str">
        <f t="shared" si="18"/>
        <v/>
      </c>
    </row>
    <row r="20" spans="2:39" s="32" customFormat="1" ht="27.6" hidden="1" customHeight="1">
      <c r="B20" s="62"/>
      <c r="C20" s="132"/>
      <c r="D20" s="99"/>
      <c r="E20" s="100"/>
      <c r="F20" s="96" t="s">
        <v>148</v>
      </c>
      <c r="G20" s="101" t="s">
        <v>142</v>
      </c>
      <c r="H20" s="101" t="s">
        <v>232</v>
      </c>
      <c r="I20" s="100"/>
      <c r="J20" s="118"/>
      <c r="K20" s="102"/>
      <c r="L20" s="119"/>
      <c r="M20" s="157"/>
      <c r="N20" s="82"/>
      <c r="O20" s="82"/>
      <c r="P20" s="163" t="str">
        <f t="shared" si="2"/>
        <v/>
      </c>
      <c r="Q20" s="163" t="str">
        <f t="shared" si="3"/>
        <v/>
      </c>
      <c r="R20" s="120"/>
      <c r="S20" s="120"/>
      <c r="T20" s="120"/>
      <c r="U20" s="120"/>
      <c r="V20" s="120" t="str">
        <f t="shared" si="4"/>
        <v/>
      </c>
      <c r="X20" s="409" t="str">
        <f t="shared" si="5"/>
        <v/>
      </c>
      <c r="Y20" s="88" t="str">
        <f t="shared" si="6"/>
        <v/>
      </c>
      <c r="Z20" s="88" t="str">
        <f t="shared" si="7"/>
        <v/>
      </c>
      <c r="AA20" s="88" t="str">
        <f t="shared" si="8"/>
        <v/>
      </c>
      <c r="AB20" s="225"/>
      <c r="AC20" s="409">
        <f t="shared" si="9"/>
        <v>0</v>
      </c>
      <c r="AD20" s="88">
        <f t="shared" si="10"/>
        <v>0</v>
      </c>
      <c r="AE20" s="88">
        <f t="shared" si="11"/>
        <v>0</v>
      </c>
      <c r="AF20" s="88">
        <f t="shared" si="12"/>
        <v>0</v>
      </c>
      <c r="AG20" s="88" t="str">
        <f t="shared" si="13"/>
        <v/>
      </c>
      <c r="AH20" s="225"/>
      <c r="AI20" s="406" t="str">
        <f t="shared" si="14"/>
        <v/>
      </c>
      <c r="AJ20" s="407" t="str">
        <f t="shared" si="15"/>
        <v/>
      </c>
      <c r="AK20" s="407" t="str">
        <f t="shared" si="16"/>
        <v/>
      </c>
      <c r="AL20" s="407" t="str">
        <f t="shared" si="17"/>
        <v/>
      </c>
      <c r="AM20" s="229" t="str">
        <f t="shared" si="18"/>
        <v/>
      </c>
    </row>
    <row r="21" spans="2:39" s="32" customFormat="1" ht="27.6" hidden="1" customHeight="1">
      <c r="B21" s="62">
        <f>B18+1</f>
        <v>3</v>
      </c>
      <c r="C21" s="132">
        <f>C18+1</f>
        <v>3</v>
      </c>
      <c r="D21" s="99" t="str">
        <f>D18</f>
        <v>Olší</v>
      </c>
      <c r="E21" s="104" t="s">
        <v>122</v>
      </c>
      <c r="F21" s="96"/>
      <c r="G21" s="101"/>
      <c r="H21" s="101"/>
      <c r="I21" s="100">
        <v>32</v>
      </c>
      <c r="J21" s="118">
        <v>6.2</v>
      </c>
      <c r="K21" s="102">
        <f>O21</f>
        <v>4.8</v>
      </c>
      <c r="L21" s="119" t="s">
        <v>33</v>
      </c>
      <c r="M21" s="157"/>
      <c r="N21" s="92">
        <v>11</v>
      </c>
      <c r="O21" s="82">
        <f t="shared" si="0"/>
        <v>4.8</v>
      </c>
      <c r="P21" s="163" t="str">
        <f t="shared" si="2"/>
        <v/>
      </c>
      <c r="Q21" s="163" t="str">
        <f t="shared" si="3"/>
        <v/>
      </c>
      <c r="R21" s="120">
        <f>IF((I21=32),N21,"")</f>
        <v>11</v>
      </c>
      <c r="S21" s="120" t="str">
        <f>IF((I21=40),N21,"")</f>
        <v/>
      </c>
      <c r="T21" s="120" t="str">
        <f>IF((I21=50),N21,"")</f>
        <v/>
      </c>
      <c r="U21" s="120" t="str">
        <f>IF((I21=63),N21,"")</f>
        <v/>
      </c>
      <c r="V21" s="120" t="str">
        <f t="shared" si="4"/>
        <v/>
      </c>
      <c r="X21" s="409" t="str">
        <f t="shared" si="5"/>
        <v/>
      </c>
      <c r="Y21" s="88" t="str">
        <f t="shared" si="6"/>
        <v/>
      </c>
      <c r="Z21" s="88" t="str">
        <f t="shared" si="7"/>
        <v/>
      </c>
      <c r="AA21" s="88" t="str">
        <f t="shared" si="8"/>
        <v/>
      </c>
      <c r="AB21" s="225"/>
      <c r="AC21" s="406">
        <f t="shared" si="9"/>
        <v>11</v>
      </c>
      <c r="AD21" s="88" t="str">
        <f t="shared" si="10"/>
        <v/>
      </c>
      <c r="AE21" s="88" t="str">
        <f t="shared" si="11"/>
        <v/>
      </c>
      <c r="AF21" s="88" t="str">
        <f t="shared" si="12"/>
        <v/>
      </c>
      <c r="AG21" s="88" t="str">
        <f t="shared" si="13"/>
        <v/>
      </c>
      <c r="AH21" s="225"/>
      <c r="AI21" s="406" t="str">
        <f t="shared" si="14"/>
        <v/>
      </c>
      <c r="AJ21" s="407" t="str">
        <f t="shared" si="15"/>
        <v/>
      </c>
      <c r="AK21" s="407" t="str">
        <f t="shared" si="16"/>
        <v/>
      </c>
      <c r="AL21" s="407" t="str">
        <f t="shared" si="17"/>
        <v/>
      </c>
      <c r="AM21" s="229" t="str">
        <f t="shared" si="18"/>
        <v/>
      </c>
    </row>
    <row r="22" spans="2:39" s="32" customFormat="1" ht="27.6" hidden="1" customHeight="1">
      <c r="B22" s="62"/>
      <c r="C22" s="132"/>
      <c r="D22" s="99"/>
      <c r="E22" s="104"/>
      <c r="F22" s="96" t="s">
        <v>149</v>
      </c>
      <c r="G22" s="101" t="s">
        <v>142</v>
      </c>
      <c r="H22" s="96" t="s">
        <v>233</v>
      </c>
      <c r="I22" s="100"/>
      <c r="J22" s="118"/>
      <c r="K22" s="102"/>
      <c r="L22" s="119"/>
      <c r="M22" s="157"/>
      <c r="N22" s="82"/>
      <c r="O22" s="82"/>
      <c r="P22" s="163" t="str">
        <f t="shared" si="2"/>
        <v/>
      </c>
      <c r="Q22" s="163" t="str">
        <f t="shared" si="3"/>
        <v/>
      </c>
      <c r="R22" s="120"/>
      <c r="S22" s="120"/>
      <c r="T22" s="120"/>
      <c r="U22" s="120"/>
      <c r="V22" s="120" t="str">
        <f t="shared" si="4"/>
        <v/>
      </c>
      <c r="X22" s="409" t="str">
        <f t="shared" si="5"/>
        <v/>
      </c>
      <c r="Y22" s="88" t="str">
        <f t="shared" si="6"/>
        <v/>
      </c>
      <c r="Z22" s="88" t="str">
        <f t="shared" si="7"/>
        <v/>
      </c>
      <c r="AA22" s="88" t="str">
        <f t="shared" si="8"/>
        <v/>
      </c>
      <c r="AB22" s="225"/>
      <c r="AC22" s="406">
        <f t="shared" si="9"/>
        <v>0</v>
      </c>
      <c r="AD22" s="88">
        <f t="shared" si="10"/>
        <v>0</v>
      </c>
      <c r="AE22" s="88">
        <f t="shared" si="11"/>
        <v>0</v>
      </c>
      <c r="AF22" s="88">
        <f t="shared" si="12"/>
        <v>0</v>
      </c>
      <c r="AG22" s="88" t="str">
        <f t="shared" si="13"/>
        <v/>
      </c>
      <c r="AH22" s="225"/>
      <c r="AI22" s="406" t="str">
        <f t="shared" si="14"/>
        <v/>
      </c>
      <c r="AJ22" s="407" t="str">
        <f t="shared" si="15"/>
        <v/>
      </c>
      <c r="AK22" s="407" t="str">
        <f t="shared" si="16"/>
        <v/>
      </c>
      <c r="AL22" s="407" t="str">
        <f t="shared" si="17"/>
        <v/>
      </c>
      <c r="AM22" s="229" t="str">
        <f t="shared" si="18"/>
        <v/>
      </c>
    </row>
    <row r="23" spans="2:39" s="32" customFormat="1" ht="27.6" hidden="1" customHeight="1">
      <c r="B23" s="62"/>
      <c r="C23" s="132"/>
      <c r="D23" s="99"/>
      <c r="E23" s="104"/>
      <c r="F23" s="96"/>
      <c r="G23" s="101"/>
      <c r="H23" s="96"/>
      <c r="I23" s="100"/>
      <c r="J23" s="118"/>
      <c r="K23" s="102"/>
      <c r="L23" s="119"/>
      <c r="M23" s="157"/>
      <c r="N23" s="82"/>
      <c r="O23" s="82"/>
      <c r="P23" s="163" t="str">
        <f t="shared" si="2"/>
        <v/>
      </c>
      <c r="Q23" s="163" t="str">
        <f t="shared" si="3"/>
        <v/>
      </c>
      <c r="V23" s="120" t="str">
        <f t="shared" si="4"/>
        <v/>
      </c>
      <c r="X23" s="409" t="str">
        <f t="shared" si="5"/>
        <v/>
      </c>
      <c r="Y23" s="88" t="str">
        <f t="shared" si="6"/>
        <v/>
      </c>
      <c r="Z23" s="88" t="str">
        <f t="shared" si="7"/>
        <v/>
      </c>
      <c r="AA23" s="88" t="str">
        <f t="shared" si="8"/>
        <v/>
      </c>
      <c r="AB23" s="225"/>
      <c r="AC23" s="406">
        <f t="shared" si="9"/>
        <v>0</v>
      </c>
      <c r="AD23" s="88">
        <f t="shared" si="10"/>
        <v>0</v>
      </c>
      <c r="AE23" s="88">
        <f t="shared" si="11"/>
        <v>0</v>
      </c>
      <c r="AF23" s="88">
        <f t="shared" si="12"/>
        <v>0</v>
      </c>
      <c r="AG23" s="88" t="str">
        <f t="shared" si="13"/>
        <v/>
      </c>
      <c r="AH23" s="225"/>
      <c r="AI23" s="406" t="str">
        <f t="shared" si="14"/>
        <v/>
      </c>
      <c r="AJ23" s="407" t="str">
        <f t="shared" si="15"/>
        <v/>
      </c>
      <c r="AK23" s="407" t="str">
        <f t="shared" si="16"/>
        <v/>
      </c>
      <c r="AL23" s="407" t="str">
        <f t="shared" si="17"/>
        <v/>
      </c>
      <c r="AM23" s="229" t="str">
        <f t="shared" si="18"/>
        <v/>
      </c>
    </row>
    <row r="24" spans="2:39" s="32" customFormat="1" ht="27.6" hidden="1" customHeight="1">
      <c r="B24" s="99">
        <f>B21+1</f>
        <v>4</v>
      </c>
      <c r="C24" s="132">
        <f>C21+1</f>
        <v>4</v>
      </c>
      <c r="D24" s="99" t="str">
        <f>D18</f>
        <v>Olší</v>
      </c>
      <c r="E24" s="104" t="s">
        <v>88</v>
      </c>
      <c r="F24" s="96"/>
      <c r="G24" s="101"/>
      <c r="H24" s="101"/>
      <c r="I24" s="100">
        <v>32</v>
      </c>
      <c r="J24" s="118">
        <v>6.3</v>
      </c>
      <c r="K24" s="102">
        <f>O24</f>
        <v>1.7000000000000002</v>
      </c>
      <c r="L24" s="119" t="s">
        <v>33</v>
      </c>
      <c r="M24" s="156"/>
      <c r="N24" s="92">
        <v>8</v>
      </c>
      <c r="O24" s="82">
        <f t="shared" ref="O24" si="19">N24-J24</f>
        <v>1.7000000000000002</v>
      </c>
      <c r="P24" s="163" t="str">
        <f t="shared" si="2"/>
        <v/>
      </c>
      <c r="Q24" s="163" t="str">
        <f t="shared" si="3"/>
        <v/>
      </c>
      <c r="R24" s="120">
        <f>IF((I24=32),N24,"")</f>
        <v>8</v>
      </c>
      <c r="S24" s="120" t="str">
        <f>IF((I24=40),N24,"")</f>
        <v/>
      </c>
      <c r="T24" s="120" t="str">
        <f>IF((I24=50),N24,"")</f>
        <v/>
      </c>
      <c r="U24" s="120" t="str">
        <f>IF((I24=63),N24,"")</f>
        <v/>
      </c>
      <c r="V24" s="120" t="str">
        <f t="shared" si="4"/>
        <v/>
      </c>
      <c r="X24" s="409" t="str">
        <f t="shared" si="5"/>
        <v/>
      </c>
      <c r="Y24" s="88" t="str">
        <f t="shared" si="6"/>
        <v/>
      </c>
      <c r="Z24" s="88" t="str">
        <f t="shared" si="7"/>
        <v/>
      </c>
      <c r="AA24" s="88" t="str">
        <f t="shared" si="8"/>
        <v/>
      </c>
      <c r="AB24" s="225"/>
      <c r="AC24" s="406">
        <f t="shared" si="9"/>
        <v>8</v>
      </c>
      <c r="AD24" s="88" t="str">
        <f t="shared" si="10"/>
        <v/>
      </c>
      <c r="AE24" s="88" t="str">
        <f t="shared" si="11"/>
        <v/>
      </c>
      <c r="AF24" s="88" t="str">
        <f t="shared" si="12"/>
        <v/>
      </c>
      <c r="AG24" s="88" t="str">
        <f t="shared" si="13"/>
        <v/>
      </c>
      <c r="AH24" s="225"/>
      <c r="AI24" s="406" t="str">
        <f t="shared" si="14"/>
        <v/>
      </c>
      <c r="AJ24" s="407" t="str">
        <f t="shared" si="15"/>
        <v/>
      </c>
      <c r="AK24" s="407" t="str">
        <f t="shared" si="16"/>
        <v/>
      </c>
      <c r="AL24" s="407" t="str">
        <f t="shared" si="17"/>
        <v/>
      </c>
      <c r="AM24" s="229" t="str">
        <f t="shared" si="18"/>
        <v/>
      </c>
    </row>
    <row r="25" spans="2:39" s="32" customFormat="1" ht="27.6" hidden="1" customHeight="1">
      <c r="B25" s="62"/>
      <c r="C25" s="132"/>
      <c r="D25" s="99"/>
      <c r="E25" s="104"/>
      <c r="F25" s="96" t="s">
        <v>143</v>
      </c>
      <c r="G25" s="101" t="s">
        <v>142</v>
      </c>
      <c r="H25" s="101" t="s">
        <v>234</v>
      </c>
      <c r="I25" s="100"/>
      <c r="J25" s="118"/>
      <c r="K25" s="102"/>
      <c r="L25" s="119"/>
      <c r="M25" s="157"/>
      <c r="N25" s="82"/>
      <c r="O25" s="82"/>
      <c r="P25" s="163" t="str">
        <f t="shared" si="2"/>
        <v/>
      </c>
      <c r="Q25" s="163" t="str">
        <f t="shared" si="3"/>
        <v/>
      </c>
      <c r="V25" s="120" t="str">
        <f t="shared" si="4"/>
        <v/>
      </c>
      <c r="X25" s="409" t="str">
        <f t="shared" si="5"/>
        <v/>
      </c>
      <c r="Y25" s="88" t="str">
        <f t="shared" si="6"/>
        <v/>
      </c>
      <c r="Z25" s="88" t="str">
        <f t="shared" si="7"/>
        <v/>
      </c>
      <c r="AA25" s="88" t="str">
        <f t="shared" si="8"/>
        <v/>
      </c>
      <c r="AB25" s="225"/>
      <c r="AC25" s="406">
        <f t="shared" si="9"/>
        <v>0</v>
      </c>
      <c r="AD25" s="88">
        <f t="shared" si="10"/>
        <v>0</v>
      </c>
      <c r="AE25" s="88">
        <f t="shared" si="11"/>
        <v>0</v>
      </c>
      <c r="AF25" s="88">
        <f t="shared" si="12"/>
        <v>0</v>
      </c>
      <c r="AG25" s="88" t="str">
        <f t="shared" si="13"/>
        <v/>
      </c>
      <c r="AH25" s="225"/>
      <c r="AI25" s="406" t="str">
        <f t="shared" si="14"/>
        <v/>
      </c>
      <c r="AJ25" s="407" t="str">
        <f t="shared" si="15"/>
        <v/>
      </c>
      <c r="AK25" s="407" t="str">
        <f t="shared" si="16"/>
        <v/>
      </c>
      <c r="AL25" s="407" t="str">
        <f t="shared" si="17"/>
        <v/>
      </c>
      <c r="AM25" s="229" t="str">
        <f t="shared" si="18"/>
        <v/>
      </c>
    </row>
    <row r="26" spans="2:39" s="32" customFormat="1" ht="27.6" hidden="1" customHeight="1">
      <c r="B26" s="62"/>
      <c r="C26" s="132"/>
      <c r="D26" s="99"/>
      <c r="E26" s="104"/>
      <c r="F26" s="96"/>
      <c r="G26" s="101"/>
      <c r="H26" s="101"/>
      <c r="I26" s="100"/>
      <c r="J26" s="118"/>
      <c r="K26" s="102"/>
      <c r="L26" s="119"/>
      <c r="M26" s="157"/>
      <c r="N26" s="82"/>
      <c r="O26" s="82"/>
      <c r="P26" s="163" t="str">
        <f t="shared" si="2"/>
        <v/>
      </c>
      <c r="Q26" s="163" t="str">
        <f t="shared" si="3"/>
        <v/>
      </c>
      <c r="V26" s="120" t="str">
        <f t="shared" si="4"/>
        <v/>
      </c>
      <c r="X26" s="409" t="str">
        <f t="shared" si="5"/>
        <v/>
      </c>
      <c r="Y26" s="88" t="str">
        <f t="shared" si="6"/>
        <v/>
      </c>
      <c r="Z26" s="88" t="str">
        <f t="shared" si="7"/>
        <v/>
      </c>
      <c r="AA26" s="88" t="str">
        <f t="shared" si="8"/>
        <v/>
      </c>
      <c r="AB26" s="225"/>
      <c r="AC26" s="406">
        <f t="shared" si="9"/>
        <v>0</v>
      </c>
      <c r="AD26" s="88">
        <f t="shared" si="10"/>
        <v>0</v>
      </c>
      <c r="AE26" s="88">
        <f t="shared" si="11"/>
        <v>0</v>
      </c>
      <c r="AF26" s="88">
        <f t="shared" si="12"/>
        <v>0</v>
      </c>
      <c r="AG26" s="88" t="str">
        <f t="shared" si="13"/>
        <v/>
      </c>
      <c r="AH26" s="225"/>
      <c r="AI26" s="406" t="str">
        <f t="shared" si="14"/>
        <v/>
      </c>
      <c r="AJ26" s="407" t="str">
        <f t="shared" si="15"/>
        <v/>
      </c>
      <c r="AK26" s="407" t="str">
        <f t="shared" si="16"/>
        <v/>
      </c>
      <c r="AL26" s="407" t="str">
        <f t="shared" si="17"/>
        <v/>
      </c>
      <c r="AM26" s="229" t="str">
        <f t="shared" si="18"/>
        <v/>
      </c>
    </row>
    <row r="27" spans="2:39" s="32" customFormat="1" ht="27.6" hidden="1" customHeight="1">
      <c r="B27" s="62">
        <f>B24+1</f>
        <v>5</v>
      </c>
      <c r="C27" s="132">
        <f>C24+1</f>
        <v>5</v>
      </c>
      <c r="D27" s="99" t="str">
        <f>D18</f>
        <v>Olší</v>
      </c>
      <c r="E27" s="104" t="s">
        <v>123</v>
      </c>
      <c r="F27" s="96"/>
      <c r="G27" s="101"/>
      <c r="H27" s="101"/>
      <c r="I27" s="100">
        <v>32</v>
      </c>
      <c r="J27" s="118">
        <v>6.3</v>
      </c>
      <c r="K27" s="102">
        <f>O27</f>
        <v>1.7000000000000002</v>
      </c>
      <c r="L27" s="119" t="s">
        <v>33</v>
      </c>
      <c r="M27" s="156"/>
      <c r="N27" s="92">
        <v>8</v>
      </c>
      <c r="O27" s="82">
        <f t="shared" si="0"/>
        <v>1.7000000000000002</v>
      </c>
      <c r="P27" s="163" t="str">
        <f t="shared" si="2"/>
        <v/>
      </c>
      <c r="Q27" s="163" t="str">
        <f t="shared" si="3"/>
        <v/>
      </c>
      <c r="R27" s="120">
        <f>IF((I27=32),N27,"")</f>
        <v>8</v>
      </c>
      <c r="S27" s="120" t="str">
        <f>IF((I27=40),N27,"")</f>
        <v/>
      </c>
      <c r="T27" s="120" t="str">
        <f>IF((I27=50),N27,"")</f>
        <v/>
      </c>
      <c r="U27" s="120" t="str">
        <f>IF((I27=63),N27,"")</f>
        <v/>
      </c>
      <c r="V27" s="120" t="str">
        <f t="shared" si="4"/>
        <v/>
      </c>
      <c r="X27" s="409" t="str">
        <f t="shared" si="5"/>
        <v/>
      </c>
      <c r="Y27" s="88" t="str">
        <f t="shared" si="6"/>
        <v/>
      </c>
      <c r="Z27" s="88" t="str">
        <f t="shared" si="7"/>
        <v/>
      </c>
      <c r="AA27" s="88" t="str">
        <f t="shared" si="8"/>
        <v/>
      </c>
      <c r="AB27" s="225"/>
      <c r="AC27" s="406">
        <f t="shared" si="9"/>
        <v>8</v>
      </c>
      <c r="AD27" s="88" t="str">
        <f t="shared" si="10"/>
        <v/>
      </c>
      <c r="AE27" s="88" t="str">
        <f t="shared" si="11"/>
        <v/>
      </c>
      <c r="AF27" s="88" t="str">
        <f t="shared" si="12"/>
        <v/>
      </c>
      <c r="AG27" s="88" t="str">
        <f t="shared" si="13"/>
        <v/>
      </c>
      <c r="AH27" s="225"/>
      <c r="AI27" s="406" t="str">
        <f t="shared" si="14"/>
        <v/>
      </c>
      <c r="AJ27" s="407" t="str">
        <f t="shared" si="15"/>
        <v/>
      </c>
      <c r="AK27" s="407" t="str">
        <f t="shared" si="16"/>
        <v/>
      </c>
      <c r="AL27" s="407" t="str">
        <f t="shared" si="17"/>
        <v/>
      </c>
      <c r="AM27" s="229" t="str">
        <f t="shared" si="18"/>
        <v/>
      </c>
    </row>
    <row r="28" spans="2:39" s="32" customFormat="1" ht="27.6" hidden="1" customHeight="1">
      <c r="B28" s="62"/>
      <c r="C28" s="132"/>
      <c r="D28" s="133"/>
      <c r="E28" s="105"/>
      <c r="F28" s="96"/>
      <c r="G28" s="101"/>
      <c r="H28" s="101"/>
      <c r="I28" s="100"/>
      <c r="J28" s="118"/>
      <c r="K28" s="102"/>
      <c r="L28" s="119"/>
      <c r="M28" s="157"/>
      <c r="N28" s="82"/>
      <c r="O28" s="82"/>
      <c r="P28" s="163" t="str">
        <f t="shared" si="2"/>
        <v/>
      </c>
      <c r="Q28" s="163" t="str">
        <f t="shared" si="3"/>
        <v/>
      </c>
      <c r="V28" s="120" t="str">
        <f t="shared" si="4"/>
        <v/>
      </c>
      <c r="X28" s="409" t="str">
        <f t="shared" si="5"/>
        <v/>
      </c>
      <c r="Y28" s="88" t="str">
        <f t="shared" si="6"/>
        <v/>
      </c>
      <c r="Z28" s="88" t="str">
        <f t="shared" si="7"/>
        <v/>
      </c>
      <c r="AA28" s="88" t="str">
        <f t="shared" si="8"/>
        <v/>
      </c>
      <c r="AB28" s="225"/>
      <c r="AC28" s="406">
        <f t="shared" si="9"/>
        <v>0</v>
      </c>
      <c r="AD28" s="88">
        <f t="shared" si="10"/>
        <v>0</v>
      </c>
      <c r="AE28" s="88">
        <f t="shared" si="11"/>
        <v>0</v>
      </c>
      <c r="AF28" s="88">
        <f t="shared" si="12"/>
        <v>0</v>
      </c>
      <c r="AG28" s="88" t="str">
        <f t="shared" si="13"/>
        <v/>
      </c>
      <c r="AH28" s="225"/>
      <c r="AI28" s="406" t="str">
        <f t="shared" si="14"/>
        <v/>
      </c>
      <c r="AJ28" s="407" t="str">
        <f t="shared" si="15"/>
        <v/>
      </c>
      <c r="AK28" s="407" t="str">
        <f t="shared" si="16"/>
        <v/>
      </c>
      <c r="AL28" s="407" t="str">
        <f t="shared" si="17"/>
        <v/>
      </c>
      <c r="AM28" s="229" t="str">
        <f t="shared" si="18"/>
        <v/>
      </c>
    </row>
    <row r="29" spans="2:39" s="32" customFormat="1" ht="27.6" hidden="1" customHeight="1">
      <c r="B29" s="62"/>
      <c r="C29" s="132"/>
      <c r="D29" s="133"/>
      <c r="E29" s="105"/>
      <c r="F29" s="96" t="s">
        <v>90</v>
      </c>
      <c r="G29" s="101" t="s">
        <v>91</v>
      </c>
      <c r="H29" s="96" t="s">
        <v>150</v>
      </c>
      <c r="I29" s="100"/>
      <c r="J29" s="118"/>
      <c r="K29" s="102"/>
      <c r="L29" s="119"/>
      <c r="M29" s="157"/>
      <c r="N29" s="82"/>
      <c r="O29" s="82"/>
      <c r="P29" s="163" t="str">
        <f t="shared" si="2"/>
        <v/>
      </c>
      <c r="Q29" s="163" t="str">
        <f t="shared" si="3"/>
        <v/>
      </c>
      <c r="V29" s="120" t="str">
        <f t="shared" si="4"/>
        <v/>
      </c>
      <c r="X29" s="409" t="str">
        <f t="shared" si="5"/>
        <v/>
      </c>
      <c r="Y29" s="88" t="str">
        <f t="shared" si="6"/>
        <v/>
      </c>
      <c r="Z29" s="88" t="str">
        <f t="shared" si="7"/>
        <v/>
      </c>
      <c r="AA29" s="88" t="str">
        <f t="shared" si="8"/>
        <v/>
      </c>
      <c r="AB29" s="225"/>
      <c r="AC29" s="406">
        <f t="shared" si="9"/>
        <v>0</v>
      </c>
      <c r="AD29" s="88">
        <f t="shared" si="10"/>
        <v>0</v>
      </c>
      <c r="AE29" s="88">
        <f t="shared" si="11"/>
        <v>0</v>
      </c>
      <c r="AF29" s="88">
        <f t="shared" si="12"/>
        <v>0</v>
      </c>
      <c r="AG29" s="88" t="str">
        <f t="shared" si="13"/>
        <v/>
      </c>
      <c r="AH29" s="225"/>
      <c r="AI29" s="406" t="str">
        <f t="shared" si="14"/>
        <v/>
      </c>
      <c r="AJ29" s="407" t="str">
        <f t="shared" si="15"/>
        <v/>
      </c>
      <c r="AK29" s="407" t="str">
        <f t="shared" si="16"/>
        <v/>
      </c>
      <c r="AL29" s="407" t="str">
        <f t="shared" si="17"/>
        <v/>
      </c>
      <c r="AM29" s="229" t="str">
        <f t="shared" si="18"/>
        <v/>
      </c>
    </row>
    <row r="30" spans="2:39" s="32" customFormat="1" ht="27.6" hidden="1" customHeight="1">
      <c r="B30" s="62">
        <f>B27+1</f>
        <v>6</v>
      </c>
      <c r="C30" s="132">
        <f>C27+1</f>
        <v>6</v>
      </c>
      <c r="D30" s="133" t="str">
        <f>D18</f>
        <v>Olší</v>
      </c>
      <c r="E30" s="105" t="s">
        <v>60</v>
      </c>
      <c r="F30" s="96"/>
      <c r="G30" s="101"/>
      <c r="H30" s="101"/>
      <c r="I30" s="100">
        <v>32</v>
      </c>
      <c r="J30" s="118">
        <v>6.3</v>
      </c>
      <c r="K30" s="102">
        <f>O30</f>
        <v>8.6999999999999993</v>
      </c>
      <c r="L30" s="119" t="s">
        <v>33</v>
      </c>
      <c r="M30" s="157"/>
      <c r="N30" s="92">
        <v>15</v>
      </c>
      <c r="O30" s="82">
        <f t="shared" si="0"/>
        <v>8.6999999999999993</v>
      </c>
      <c r="P30" s="163" t="str">
        <f t="shared" si="2"/>
        <v/>
      </c>
      <c r="Q30" s="163" t="str">
        <f t="shared" si="3"/>
        <v/>
      </c>
      <c r="R30" s="120">
        <f>IF((I30=32),N30,"")</f>
        <v>15</v>
      </c>
      <c r="S30" s="120" t="str">
        <f>IF((I30=40),N30,"")</f>
        <v/>
      </c>
      <c r="T30" s="120" t="str">
        <f>IF((I30=50),N30,"")</f>
        <v/>
      </c>
      <c r="U30" s="120" t="str">
        <f>IF((I30=63),N30,"")</f>
        <v/>
      </c>
      <c r="V30" s="120" t="str">
        <f t="shared" si="4"/>
        <v/>
      </c>
      <c r="X30" s="409" t="str">
        <f t="shared" si="5"/>
        <v/>
      </c>
      <c r="Y30" s="88" t="str">
        <f t="shared" si="6"/>
        <v/>
      </c>
      <c r="Z30" s="88" t="str">
        <f t="shared" si="7"/>
        <v/>
      </c>
      <c r="AA30" s="88" t="str">
        <f t="shared" si="8"/>
        <v/>
      </c>
      <c r="AB30" s="225"/>
      <c r="AC30" s="406">
        <f t="shared" si="9"/>
        <v>15</v>
      </c>
      <c r="AD30" s="88" t="str">
        <f t="shared" si="10"/>
        <v/>
      </c>
      <c r="AE30" s="88" t="str">
        <f t="shared" si="11"/>
        <v/>
      </c>
      <c r="AF30" s="88" t="str">
        <f t="shared" si="12"/>
        <v/>
      </c>
      <c r="AG30" s="88" t="str">
        <f t="shared" si="13"/>
        <v/>
      </c>
      <c r="AH30" s="225"/>
      <c r="AI30" s="406" t="str">
        <f t="shared" si="14"/>
        <v/>
      </c>
      <c r="AJ30" s="407" t="str">
        <f t="shared" si="15"/>
        <v/>
      </c>
      <c r="AK30" s="407" t="str">
        <f t="shared" si="16"/>
        <v/>
      </c>
      <c r="AL30" s="407" t="str">
        <f t="shared" si="17"/>
        <v/>
      </c>
      <c r="AM30" s="229" t="str">
        <f t="shared" si="18"/>
        <v/>
      </c>
    </row>
    <row r="31" spans="2:39" s="32" customFormat="1" ht="27.6" hidden="1" customHeight="1">
      <c r="B31" s="62"/>
      <c r="C31" s="132"/>
      <c r="D31" s="133"/>
      <c r="E31" s="105"/>
      <c r="F31" s="96" t="s">
        <v>151</v>
      </c>
      <c r="G31" s="101" t="s">
        <v>153</v>
      </c>
      <c r="H31" s="101" t="s">
        <v>152</v>
      </c>
      <c r="I31" s="100"/>
      <c r="J31" s="118"/>
      <c r="K31" s="102"/>
      <c r="L31" s="119"/>
      <c r="M31" s="157"/>
      <c r="N31" s="82"/>
      <c r="O31" s="82"/>
      <c r="P31" s="163" t="str">
        <f t="shared" si="2"/>
        <v/>
      </c>
      <c r="Q31" s="163" t="str">
        <f t="shared" si="3"/>
        <v/>
      </c>
      <c r="R31" s="120"/>
      <c r="S31" s="120"/>
      <c r="T31" s="120"/>
      <c r="U31" s="120"/>
      <c r="V31" s="120" t="str">
        <f t="shared" si="4"/>
        <v/>
      </c>
      <c r="X31" s="409" t="str">
        <f t="shared" si="5"/>
        <v/>
      </c>
      <c r="Y31" s="88" t="str">
        <f t="shared" si="6"/>
        <v/>
      </c>
      <c r="Z31" s="88" t="str">
        <f t="shared" si="7"/>
        <v/>
      </c>
      <c r="AA31" s="88" t="str">
        <f t="shared" si="8"/>
        <v/>
      </c>
      <c r="AB31" s="225"/>
      <c r="AC31" s="409">
        <f t="shared" si="9"/>
        <v>0</v>
      </c>
      <c r="AD31" s="88">
        <f t="shared" si="10"/>
        <v>0</v>
      </c>
      <c r="AE31" s="88">
        <f t="shared" si="11"/>
        <v>0</v>
      </c>
      <c r="AF31" s="88">
        <f t="shared" si="12"/>
        <v>0</v>
      </c>
      <c r="AG31" s="88" t="str">
        <f t="shared" si="13"/>
        <v/>
      </c>
      <c r="AH31" s="225"/>
      <c r="AI31" s="406" t="str">
        <f t="shared" si="14"/>
        <v/>
      </c>
      <c r="AJ31" s="407" t="str">
        <f t="shared" si="15"/>
        <v/>
      </c>
      <c r="AK31" s="407" t="str">
        <f t="shared" si="16"/>
        <v/>
      </c>
      <c r="AL31" s="407" t="str">
        <f t="shared" si="17"/>
        <v/>
      </c>
      <c r="AM31" s="229" t="str">
        <f t="shared" si="18"/>
        <v/>
      </c>
    </row>
    <row r="32" spans="2:39" s="32" customFormat="1" ht="27.6" hidden="1" customHeight="1">
      <c r="B32" s="62"/>
      <c r="C32" s="132"/>
      <c r="D32" s="133"/>
      <c r="E32" s="105"/>
      <c r="F32" s="96"/>
      <c r="G32" s="101"/>
      <c r="H32" s="101"/>
      <c r="I32" s="100"/>
      <c r="J32" s="118"/>
      <c r="K32" s="102"/>
      <c r="L32" s="119"/>
      <c r="M32" s="157"/>
      <c r="N32" s="82"/>
      <c r="O32" s="82"/>
      <c r="P32" s="163" t="str">
        <f t="shared" si="2"/>
        <v/>
      </c>
      <c r="Q32" s="163" t="str">
        <f t="shared" si="3"/>
        <v/>
      </c>
      <c r="R32" s="120"/>
      <c r="S32" s="120"/>
      <c r="T32" s="120"/>
      <c r="U32" s="120"/>
      <c r="V32" s="120" t="str">
        <f t="shared" si="4"/>
        <v/>
      </c>
      <c r="X32" s="409" t="str">
        <f t="shared" si="5"/>
        <v/>
      </c>
      <c r="Y32" s="88" t="str">
        <f t="shared" si="6"/>
        <v/>
      </c>
      <c r="Z32" s="88" t="str">
        <f t="shared" si="7"/>
        <v/>
      </c>
      <c r="AA32" s="88" t="str">
        <f t="shared" si="8"/>
        <v/>
      </c>
      <c r="AB32" s="225"/>
      <c r="AC32" s="409">
        <f t="shared" si="9"/>
        <v>0</v>
      </c>
      <c r="AD32" s="88">
        <f t="shared" si="10"/>
        <v>0</v>
      </c>
      <c r="AE32" s="88">
        <f t="shared" si="11"/>
        <v>0</v>
      </c>
      <c r="AF32" s="88">
        <f t="shared" si="12"/>
        <v>0</v>
      </c>
      <c r="AG32" s="88" t="str">
        <f t="shared" si="13"/>
        <v/>
      </c>
      <c r="AH32" s="225"/>
      <c r="AI32" s="406" t="str">
        <f t="shared" si="14"/>
        <v/>
      </c>
      <c r="AJ32" s="407" t="str">
        <f t="shared" si="15"/>
        <v/>
      </c>
      <c r="AK32" s="407" t="str">
        <f t="shared" si="16"/>
        <v/>
      </c>
      <c r="AL32" s="407" t="str">
        <f t="shared" si="17"/>
        <v/>
      </c>
      <c r="AM32" s="229" t="str">
        <f t="shared" si="18"/>
        <v/>
      </c>
    </row>
    <row r="33" spans="2:39" s="32" customFormat="1" ht="27.6" hidden="1" customHeight="1">
      <c r="B33" s="62"/>
      <c r="C33" s="132"/>
      <c r="D33" s="133"/>
      <c r="E33" s="105"/>
      <c r="F33" s="96"/>
      <c r="G33" s="101"/>
      <c r="H33" s="96"/>
      <c r="I33" s="100"/>
      <c r="J33" s="118"/>
      <c r="K33" s="102"/>
      <c r="L33" s="119"/>
      <c r="M33" s="157"/>
      <c r="N33" s="82"/>
      <c r="O33" s="82"/>
      <c r="P33" s="163" t="str">
        <f t="shared" si="2"/>
        <v/>
      </c>
      <c r="Q33" s="163" t="str">
        <f t="shared" si="3"/>
        <v/>
      </c>
      <c r="R33" s="120"/>
      <c r="S33" s="120"/>
      <c r="T33" s="120"/>
      <c r="U33" s="120"/>
      <c r="V33" s="120" t="str">
        <f t="shared" si="4"/>
        <v/>
      </c>
      <c r="X33" s="409" t="str">
        <f t="shared" si="5"/>
        <v/>
      </c>
      <c r="Y33" s="88" t="str">
        <f t="shared" si="6"/>
        <v/>
      </c>
      <c r="Z33" s="88" t="str">
        <f t="shared" si="7"/>
        <v/>
      </c>
      <c r="AA33" s="88" t="str">
        <f t="shared" si="8"/>
        <v/>
      </c>
      <c r="AB33" s="225"/>
      <c r="AC33" s="409">
        <f t="shared" si="9"/>
        <v>0</v>
      </c>
      <c r="AD33" s="88">
        <f t="shared" si="10"/>
        <v>0</v>
      </c>
      <c r="AE33" s="88">
        <f t="shared" si="11"/>
        <v>0</v>
      </c>
      <c r="AF33" s="88">
        <f t="shared" si="12"/>
        <v>0</v>
      </c>
      <c r="AG33" s="88" t="str">
        <f t="shared" si="13"/>
        <v/>
      </c>
      <c r="AH33" s="225"/>
      <c r="AI33" s="406" t="str">
        <f t="shared" si="14"/>
        <v/>
      </c>
      <c r="AJ33" s="407" t="str">
        <f t="shared" si="15"/>
        <v/>
      </c>
      <c r="AK33" s="407" t="str">
        <f t="shared" si="16"/>
        <v/>
      </c>
      <c r="AL33" s="407" t="str">
        <f t="shared" si="17"/>
        <v/>
      </c>
      <c r="AM33" s="229" t="str">
        <f t="shared" si="18"/>
        <v/>
      </c>
    </row>
    <row r="34" spans="2:39" s="32" customFormat="1" ht="27.6" hidden="1" customHeight="1">
      <c r="B34" s="62">
        <f>B30+1</f>
        <v>7</v>
      </c>
      <c r="C34" s="62">
        <f>C30+1</f>
        <v>7</v>
      </c>
      <c r="D34" s="133" t="str">
        <f>D18</f>
        <v>Olší</v>
      </c>
      <c r="E34" s="105" t="s">
        <v>48</v>
      </c>
      <c r="F34" s="96"/>
      <c r="G34" s="101"/>
      <c r="H34" s="101"/>
      <c r="I34" s="100">
        <v>32</v>
      </c>
      <c r="J34" s="118">
        <v>6.25</v>
      </c>
      <c r="K34" s="102">
        <f>O34</f>
        <v>1.25</v>
      </c>
      <c r="L34" s="119" t="s">
        <v>33</v>
      </c>
      <c r="M34" s="157"/>
      <c r="N34" s="92">
        <v>7.5</v>
      </c>
      <c r="O34" s="82">
        <f t="shared" ref="O34" si="20">N34-J34</f>
        <v>1.25</v>
      </c>
      <c r="P34" s="163" t="str">
        <f t="shared" si="2"/>
        <v/>
      </c>
      <c r="Q34" s="163" t="str">
        <f t="shared" si="3"/>
        <v/>
      </c>
      <c r="R34" s="120">
        <f>IF((I34=32),N34,"")</f>
        <v>7.5</v>
      </c>
      <c r="S34" s="120" t="str">
        <f>IF((I34=40),N34,"")</f>
        <v/>
      </c>
      <c r="T34" s="120" t="str">
        <f>IF((I34=50),N34,"")</f>
        <v/>
      </c>
      <c r="U34" s="120" t="str">
        <f>IF((I34=63),N34,"")</f>
        <v/>
      </c>
      <c r="V34" s="120" t="str">
        <f t="shared" si="4"/>
        <v/>
      </c>
      <c r="X34" s="409" t="str">
        <f t="shared" si="5"/>
        <v/>
      </c>
      <c r="Y34" s="88" t="str">
        <f t="shared" si="6"/>
        <v/>
      </c>
      <c r="Z34" s="88" t="str">
        <f t="shared" si="7"/>
        <v/>
      </c>
      <c r="AA34" s="88" t="str">
        <f t="shared" si="8"/>
        <v/>
      </c>
      <c r="AB34" s="225"/>
      <c r="AC34" s="409">
        <f t="shared" si="9"/>
        <v>7.5</v>
      </c>
      <c r="AD34" s="88" t="str">
        <f t="shared" si="10"/>
        <v/>
      </c>
      <c r="AE34" s="88" t="str">
        <f t="shared" si="11"/>
        <v/>
      </c>
      <c r="AF34" s="88" t="str">
        <f t="shared" si="12"/>
        <v/>
      </c>
      <c r="AG34" s="88" t="str">
        <f t="shared" si="13"/>
        <v/>
      </c>
      <c r="AH34" s="225"/>
      <c r="AI34" s="406" t="str">
        <f t="shared" si="14"/>
        <v/>
      </c>
      <c r="AJ34" s="407" t="str">
        <f t="shared" si="15"/>
        <v/>
      </c>
      <c r="AK34" s="407" t="str">
        <f t="shared" si="16"/>
        <v/>
      </c>
      <c r="AL34" s="407" t="str">
        <f t="shared" si="17"/>
        <v/>
      </c>
      <c r="AM34" s="229" t="str">
        <f t="shared" si="18"/>
        <v/>
      </c>
    </row>
    <row r="35" spans="2:39" s="32" customFormat="1" ht="27.6" hidden="1" customHeight="1">
      <c r="B35" s="62"/>
      <c r="C35" s="132"/>
      <c r="D35" s="133"/>
      <c r="E35" s="105"/>
      <c r="F35" s="96" t="s">
        <v>154</v>
      </c>
      <c r="G35" s="101" t="s">
        <v>156</v>
      </c>
      <c r="H35" s="101" t="s">
        <v>155</v>
      </c>
      <c r="I35" s="100"/>
      <c r="J35" s="118"/>
      <c r="K35" s="102"/>
      <c r="L35" s="119"/>
      <c r="M35" s="157"/>
      <c r="N35" s="82"/>
      <c r="O35" s="82"/>
      <c r="P35" s="163" t="str">
        <f t="shared" si="2"/>
        <v/>
      </c>
      <c r="Q35" s="163" t="str">
        <f t="shared" si="3"/>
        <v/>
      </c>
      <c r="R35" s="120"/>
      <c r="S35" s="120"/>
      <c r="T35" s="120"/>
      <c r="U35" s="120"/>
      <c r="V35" s="120" t="str">
        <f t="shared" si="4"/>
        <v/>
      </c>
      <c r="X35" s="409" t="str">
        <f t="shared" si="5"/>
        <v/>
      </c>
      <c r="Y35" s="88" t="str">
        <f t="shared" si="6"/>
        <v/>
      </c>
      <c r="Z35" s="88" t="str">
        <f t="shared" si="7"/>
        <v/>
      </c>
      <c r="AA35" s="88" t="str">
        <f t="shared" si="8"/>
        <v/>
      </c>
      <c r="AB35" s="225"/>
      <c r="AC35" s="409">
        <f t="shared" si="9"/>
        <v>0</v>
      </c>
      <c r="AD35" s="88">
        <f t="shared" si="10"/>
        <v>0</v>
      </c>
      <c r="AE35" s="88">
        <f t="shared" si="11"/>
        <v>0</v>
      </c>
      <c r="AF35" s="88">
        <f t="shared" si="12"/>
        <v>0</v>
      </c>
      <c r="AG35" s="88" t="str">
        <f t="shared" si="13"/>
        <v/>
      </c>
      <c r="AH35" s="225"/>
      <c r="AI35" s="406" t="str">
        <f t="shared" si="14"/>
        <v/>
      </c>
      <c r="AJ35" s="407" t="str">
        <f t="shared" si="15"/>
        <v/>
      </c>
      <c r="AK35" s="407" t="str">
        <f t="shared" si="16"/>
        <v/>
      </c>
      <c r="AL35" s="407" t="str">
        <f t="shared" si="17"/>
        <v/>
      </c>
      <c r="AM35" s="229" t="str">
        <f t="shared" si="18"/>
        <v/>
      </c>
    </row>
    <row r="36" spans="2:39" s="32" customFormat="1" ht="27.6" hidden="1" customHeight="1">
      <c r="B36" s="62">
        <f>B34+1</f>
        <v>8</v>
      </c>
      <c r="C36" s="62">
        <f>C34+1</f>
        <v>8</v>
      </c>
      <c r="D36" s="133" t="str">
        <f>D34</f>
        <v>Olší</v>
      </c>
      <c r="E36" s="105" t="s">
        <v>47</v>
      </c>
      <c r="F36" s="96"/>
      <c r="G36" s="101"/>
      <c r="H36" s="101"/>
      <c r="I36" s="100">
        <v>32</v>
      </c>
      <c r="J36" s="118">
        <v>6.35</v>
      </c>
      <c r="K36" s="102">
        <f>O36</f>
        <v>1.25</v>
      </c>
      <c r="L36" s="119" t="s">
        <v>33</v>
      </c>
      <c r="M36" s="157"/>
      <c r="N36" s="92">
        <v>7.6</v>
      </c>
      <c r="O36" s="82">
        <f t="shared" ref="O36" si="21">N36-J36</f>
        <v>1.25</v>
      </c>
      <c r="P36" s="163" t="str">
        <f t="shared" si="2"/>
        <v/>
      </c>
      <c r="Q36" s="163" t="str">
        <f t="shared" si="3"/>
        <v/>
      </c>
      <c r="R36" s="120">
        <f>IF((I36=32),N36,"")</f>
        <v>7.6</v>
      </c>
      <c r="S36" s="120" t="str">
        <f>IF((I36=40),N36,"")</f>
        <v/>
      </c>
      <c r="T36" s="120" t="str">
        <f>IF((I36=50),N36,"")</f>
        <v/>
      </c>
      <c r="U36" s="120" t="str">
        <f>IF((I36=63),N36,"")</f>
        <v/>
      </c>
      <c r="V36" s="120" t="str">
        <f t="shared" si="4"/>
        <v/>
      </c>
      <c r="X36" s="409" t="str">
        <f t="shared" si="5"/>
        <v/>
      </c>
      <c r="Y36" s="88" t="str">
        <f t="shared" si="6"/>
        <v/>
      </c>
      <c r="Z36" s="88" t="str">
        <f t="shared" si="7"/>
        <v/>
      </c>
      <c r="AA36" s="88" t="str">
        <f t="shared" si="8"/>
        <v/>
      </c>
      <c r="AB36" s="225"/>
      <c r="AC36" s="409">
        <f t="shared" si="9"/>
        <v>7.6</v>
      </c>
      <c r="AD36" s="88" t="str">
        <f t="shared" si="10"/>
        <v/>
      </c>
      <c r="AE36" s="88" t="str">
        <f t="shared" si="11"/>
        <v/>
      </c>
      <c r="AF36" s="88" t="str">
        <f t="shared" si="12"/>
        <v/>
      </c>
      <c r="AG36" s="88" t="str">
        <f t="shared" si="13"/>
        <v/>
      </c>
      <c r="AH36" s="225"/>
      <c r="AI36" s="406" t="str">
        <f t="shared" si="14"/>
        <v/>
      </c>
      <c r="AJ36" s="407" t="str">
        <f t="shared" si="15"/>
        <v/>
      </c>
      <c r="AK36" s="407" t="str">
        <f t="shared" si="16"/>
        <v/>
      </c>
      <c r="AL36" s="407" t="str">
        <f t="shared" si="17"/>
        <v/>
      </c>
      <c r="AM36" s="229" t="str">
        <f t="shared" si="18"/>
        <v/>
      </c>
    </row>
    <row r="37" spans="2:39" s="32" customFormat="1" ht="27.6" hidden="1" customHeight="1">
      <c r="B37" s="62"/>
      <c r="C37" s="132"/>
      <c r="D37" s="133"/>
      <c r="E37" s="105"/>
      <c r="F37" s="96" t="s">
        <v>157</v>
      </c>
      <c r="G37" s="101" t="s">
        <v>142</v>
      </c>
      <c r="H37" s="101" t="s">
        <v>235</v>
      </c>
      <c r="I37" s="100"/>
      <c r="J37" s="118"/>
      <c r="K37" s="102"/>
      <c r="L37" s="119"/>
      <c r="M37" s="157"/>
      <c r="N37" s="82"/>
      <c r="O37" s="82"/>
      <c r="P37" s="163" t="str">
        <f t="shared" si="2"/>
        <v/>
      </c>
      <c r="Q37" s="163" t="str">
        <f t="shared" si="3"/>
        <v/>
      </c>
      <c r="V37" s="120" t="str">
        <f t="shared" si="4"/>
        <v/>
      </c>
      <c r="X37" s="409" t="str">
        <f t="shared" si="5"/>
        <v/>
      </c>
      <c r="Y37" s="88" t="str">
        <f t="shared" si="6"/>
        <v/>
      </c>
      <c r="Z37" s="88" t="str">
        <f t="shared" si="7"/>
        <v/>
      </c>
      <c r="AA37" s="88" t="str">
        <f t="shared" si="8"/>
        <v/>
      </c>
      <c r="AB37" s="225"/>
      <c r="AC37" s="409">
        <f t="shared" si="9"/>
        <v>0</v>
      </c>
      <c r="AD37" s="88">
        <f t="shared" si="10"/>
        <v>0</v>
      </c>
      <c r="AE37" s="88">
        <f t="shared" si="11"/>
        <v>0</v>
      </c>
      <c r="AF37" s="88">
        <f t="shared" si="12"/>
        <v>0</v>
      </c>
      <c r="AG37" s="88" t="str">
        <f t="shared" si="13"/>
        <v/>
      </c>
      <c r="AH37" s="225"/>
      <c r="AI37" s="406" t="str">
        <f t="shared" si="14"/>
        <v/>
      </c>
      <c r="AJ37" s="407" t="str">
        <f t="shared" si="15"/>
        <v/>
      </c>
      <c r="AK37" s="407" t="str">
        <f t="shared" si="16"/>
        <v/>
      </c>
      <c r="AL37" s="407" t="str">
        <f t="shared" si="17"/>
        <v/>
      </c>
      <c r="AM37" s="229" t="str">
        <f t="shared" si="18"/>
        <v/>
      </c>
    </row>
    <row r="38" spans="2:39" s="32" customFormat="1" ht="27.6" hidden="1" customHeight="1">
      <c r="B38" s="62"/>
      <c r="C38" s="132"/>
      <c r="D38" s="133"/>
      <c r="E38" s="105"/>
      <c r="F38" s="96" t="s">
        <v>90</v>
      </c>
      <c r="G38" s="101" t="s">
        <v>91</v>
      </c>
      <c r="H38" s="96" t="s">
        <v>150</v>
      </c>
      <c r="I38" s="100"/>
      <c r="J38" s="118"/>
      <c r="K38" s="102"/>
      <c r="L38" s="119"/>
      <c r="M38" s="157"/>
      <c r="N38" s="82"/>
      <c r="O38" s="82"/>
      <c r="P38" s="163" t="str">
        <f t="shared" si="2"/>
        <v/>
      </c>
      <c r="Q38" s="163" t="str">
        <f t="shared" si="3"/>
        <v/>
      </c>
      <c r="V38" s="120" t="str">
        <f t="shared" si="4"/>
        <v/>
      </c>
      <c r="X38" s="409" t="str">
        <f t="shared" si="5"/>
        <v/>
      </c>
      <c r="Y38" s="88" t="str">
        <f t="shared" si="6"/>
        <v/>
      </c>
      <c r="Z38" s="88" t="str">
        <f t="shared" si="7"/>
        <v/>
      </c>
      <c r="AA38" s="88" t="str">
        <f t="shared" si="8"/>
        <v/>
      </c>
      <c r="AB38" s="225"/>
      <c r="AC38" s="409">
        <f t="shared" si="9"/>
        <v>0</v>
      </c>
      <c r="AD38" s="88">
        <f t="shared" si="10"/>
        <v>0</v>
      </c>
      <c r="AE38" s="88">
        <f t="shared" si="11"/>
        <v>0</v>
      </c>
      <c r="AF38" s="88">
        <f t="shared" si="12"/>
        <v>0</v>
      </c>
      <c r="AG38" s="88" t="str">
        <f t="shared" si="13"/>
        <v/>
      </c>
      <c r="AH38" s="225"/>
      <c r="AI38" s="406" t="str">
        <f t="shared" si="14"/>
        <v/>
      </c>
      <c r="AJ38" s="407" t="str">
        <f t="shared" si="15"/>
        <v/>
      </c>
      <c r="AK38" s="407" t="str">
        <f t="shared" si="16"/>
        <v/>
      </c>
      <c r="AL38" s="407" t="str">
        <f t="shared" si="17"/>
        <v/>
      </c>
      <c r="AM38" s="229" t="str">
        <f t="shared" si="18"/>
        <v/>
      </c>
    </row>
    <row r="39" spans="2:39" s="32" customFormat="1" ht="27.6" hidden="1" customHeight="1">
      <c r="B39" s="62">
        <f>B36+1</f>
        <v>9</v>
      </c>
      <c r="C39" s="62">
        <f>C36+1</f>
        <v>9</v>
      </c>
      <c r="D39" s="133" t="str">
        <f>D18</f>
        <v>Olší</v>
      </c>
      <c r="E39" s="105" t="s">
        <v>89</v>
      </c>
      <c r="F39" s="96"/>
      <c r="G39" s="101"/>
      <c r="H39" s="101"/>
      <c r="I39" s="100">
        <v>32</v>
      </c>
      <c r="J39" s="118">
        <v>6.2</v>
      </c>
      <c r="K39" s="102">
        <f>O39</f>
        <v>1.2999999999999998</v>
      </c>
      <c r="L39" s="119" t="s">
        <v>33</v>
      </c>
      <c r="M39" s="157"/>
      <c r="N39" s="92">
        <v>7.5</v>
      </c>
      <c r="O39" s="82">
        <f t="shared" ref="O39" si="22">N39-J39</f>
        <v>1.2999999999999998</v>
      </c>
      <c r="P39" s="163" t="str">
        <f t="shared" si="2"/>
        <v/>
      </c>
      <c r="Q39" s="163" t="str">
        <f t="shared" si="3"/>
        <v/>
      </c>
      <c r="R39" s="120">
        <f>IF((I39=32),N39,"")</f>
        <v>7.5</v>
      </c>
      <c r="S39" s="120" t="str">
        <f>IF((I39=40),N39,"")</f>
        <v/>
      </c>
      <c r="T39" s="120" t="str">
        <f>IF((I39=50),N39,"")</f>
        <v/>
      </c>
      <c r="U39" s="120" t="str">
        <f>IF((I39=63),N39,"")</f>
        <v/>
      </c>
      <c r="V39" s="120" t="str">
        <f t="shared" si="4"/>
        <v/>
      </c>
      <c r="X39" s="409" t="str">
        <f t="shared" si="5"/>
        <v/>
      </c>
      <c r="Y39" s="88" t="str">
        <f t="shared" si="6"/>
        <v/>
      </c>
      <c r="Z39" s="88" t="str">
        <f t="shared" si="7"/>
        <v/>
      </c>
      <c r="AA39" s="88" t="str">
        <f t="shared" si="8"/>
        <v/>
      </c>
      <c r="AB39" s="225"/>
      <c r="AC39" s="409">
        <f t="shared" si="9"/>
        <v>7.5</v>
      </c>
      <c r="AD39" s="88" t="str">
        <f t="shared" si="10"/>
        <v/>
      </c>
      <c r="AE39" s="88" t="str">
        <f t="shared" si="11"/>
        <v/>
      </c>
      <c r="AF39" s="88" t="str">
        <f t="shared" si="12"/>
        <v/>
      </c>
      <c r="AG39" s="88" t="str">
        <f t="shared" si="13"/>
        <v/>
      </c>
      <c r="AH39" s="225"/>
      <c r="AI39" s="406" t="str">
        <f t="shared" si="14"/>
        <v/>
      </c>
      <c r="AJ39" s="407" t="str">
        <f t="shared" si="15"/>
        <v/>
      </c>
      <c r="AK39" s="407" t="str">
        <f t="shared" si="16"/>
        <v/>
      </c>
      <c r="AL39" s="407" t="str">
        <f t="shared" si="17"/>
        <v/>
      </c>
      <c r="AM39" s="229" t="str">
        <f t="shared" si="18"/>
        <v/>
      </c>
    </row>
    <row r="40" spans="2:39" s="32" customFormat="1" ht="27.6" hidden="1" customHeight="1">
      <c r="B40" s="62"/>
      <c r="C40" s="132"/>
      <c r="D40" s="133"/>
      <c r="E40" s="105"/>
      <c r="F40" s="96" t="s">
        <v>158</v>
      </c>
      <c r="G40" s="101" t="s">
        <v>142</v>
      </c>
      <c r="H40" s="101" t="s">
        <v>236</v>
      </c>
      <c r="I40" s="100"/>
      <c r="J40" s="118"/>
      <c r="K40" s="102"/>
      <c r="L40" s="119"/>
      <c r="M40" s="157"/>
      <c r="N40" s="82"/>
      <c r="O40" s="82"/>
      <c r="P40" s="163" t="str">
        <f t="shared" si="2"/>
        <v/>
      </c>
      <c r="Q40" s="163" t="str">
        <f t="shared" si="3"/>
        <v/>
      </c>
      <c r="V40" s="120" t="str">
        <f t="shared" si="4"/>
        <v/>
      </c>
      <c r="X40" s="409" t="str">
        <f t="shared" si="5"/>
        <v/>
      </c>
      <c r="Y40" s="88" t="str">
        <f t="shared" si="6"/>
        <v/>
      </c>
      <c r="Z40" s="88" t="str">
        <f t="shared" si="7"/>
        <v/>
      </c>
      <c r="AA40" s="88" t="str">
        <f t="shared" si="8"/>
        <v/>
      </c>
      <c r="AB40" s="225"/>
      <c r="AC40" s="409">
        <f t="shared" si="9"/>
        <v>0</v>
      </c>
      <c r="AD40" s="88">
        <f t="shared" si="10"/>
        <v>0</v>
      </c>
      <c r="AE40" s="88">
        <f t="shared" si="11"/>
        <v>0</v>
      </c>
      <c r="AF40" s="88">
        <f t="shared" si="12"/>
        <v>0</v>
      </c>
      <c r="AG40" s="88" t="str">
        <f t="shared" si="13"/>
        <v/>
      </c>
      <c r="AH40" s="225"/>
      <c r="AI40" s="406" t="str">
        <f t="shared" si="14"/>
        <v/>
      </c>
      <c r="AJ40" s="407" t="str">
        <f t="shared" si="15"/>
        <v/>
      </c>
      <c r="AK40" s="407" t="str">
        <f t="shared" si="16"/>
        <v/>
      </c>
      <c r="AL40" s="407" t="str">
        <f t="shared" si="17"/>
        <v/>
      </c>
      <c r="AM40" s="229" t="str">
        <f t="shared" si="18"/>
        <v/>
      </c>
    </row>
    <row r="41" spans="2:39" s="32" customFormat="1" ht="27.6" hidden="1" customHeight="1">
      <c r="B41" s="62"/>
      <c r="C41" s="132"/>
      <c r="D41" s="289"/>
      <c r="E41" s="288"/>
      <c r="F41" s="286"/>
      <c r="G41" s="287"/>
      <c r="H41" s="287"/>
      <c r="I41" s="100"/>
      <c r="J41" s="118"/>
      <c r="K41" s="102"/>
      <c r="L41" s="119"/>
      <c r="M41" s="157"/>
      <c r="N41" s="82"/>
      <c r="O41" s="82"/>
      <c r="P41" s="163" t="str">
        <f t="shared" si="2"/>
        <v/>
      </c>
      <c r="Q41" s="163" t="str">
        <f t="shared" si="3"/>
        <v/>
      </c>
      <c r="V41" s="120" t="str">
        <f t="shared" si="4"/>
        <v/>
      </c>
      <c r="X41" s="409" t="str">
        <f t="shared" si="5"/>
        <v/>
      </c>
      <c r="Y41" s="88" t="str">
        <f t="shared" si="6"/>
        <v/>
      </c>
      <c r="Z41" s="88" t="str">
        <f t="shared" si="7"/>
        <v/>
      </c>
      <c r="AA41" s="88" t="str">
        <f t="shared" si="8"/>
        <v/>
      </c>
      <c r="AB41" s="225"/>
      <c r="AC41" s="409">
        <f t="shared" si="9"/>
        <v>0</v>
      </c>
      <c r="AD41" s="88">
        <f t="shared" si="10"/>
        <v>0</v>
      </c>
      <c r="AE41" s="88">
        <f t="shared" si="11"/>
        <v>0</v>
      </c>
      <c r="AF41" s="88">
        <f t="shared" si="12"/>
        <v>0</v>
      </c>
      <c r="AG41" s="88" t="str">
        <f t="shared" si="13"/>
        <v/>
      </c>
      <c r="AH41" s="225"/>
      <c r="AI41" s="406" t="str">
        <f t="shared" si="14"/>
        <v/>
      </c>
      <c r="AJ41" s="407" t="str">
        <f t="shared" si="15"/>
        <v/>
      </c>
      <c r="AK41" s="407" t="str">
        <f t="shared" si="16"/>
        <v/>
      </c>
      <c r="AL41" s="407" t="str">
        <f t="shared" si="17"/>
        <v/>
      </c>
      <c r="AM41" s="229" t="str">
        <f t="shared" si="18"/>
        <v/>
      </c>
    </row>
    <row r="42" spans="2:39" s="32" customFormat="1" ht="27.6" hidden="1" customHeight="1">
      <c r="B42" s="62"/>
      <c r="C42" s="132"/>
      <c r="D42" s="289"/>
      <c r="E42" s="288"/>
      <c r="F42" s="286"/>
      <c r="G42" s="287"/>
      <c r="H42" s="286"/>
      <c r="I42" s="100"/>
      <c r="J42" s="118"/>
      <c r="K42" s="102"/>
      <c r="L42" s="119"/>
      <c r="M42" s="157"/>
      <c r="N42" s="82"/>
      <c r="O42" s="82"/>
      <c r="P42" s="163" t="str">
        <f t="shared" si="2"/>
        <v/>
      </c>
      <c r="Q42" s="163" t="str">
        <f t="shared" si="3"/>
        <v/>
      </c>
      <c r="R42" s="120"/>
      <c r="S42" s="120"/>
      <c r="T42" s="120"/>
      <c r="U42" s="120"/>
      <c r="V42" s="120" t="str">
        <f t="shared" si="4"/>
        <v/>
      </c>
      <c r="X42" s="409" t="str">
        <f t="shared" si="5"/>
        <v/>
      </c>
      <c r="Y42" s="88" t="str">
        <f t="shared" si="6"/>
        <v/>
      </c>
      <c r="Z42" s="88" t="str">
        <f t="shared" si="7"/>
        <v/>
      </c>
      <c r="AA42" s="88" t="str">
        <f t="shared" si="8"/>
        <v/>
      </c>
      <c r="AB42" s="225"/>
      <c r="AC42" s="409">
        <f t="shared" si="9"/>
        <v>0</v>
      </c>
      <c r="AD42" s="88">
        <f t="shared" si="10"/>
        <v>0</v>
      </c>
      <c r="AE42" s="88">
        <f t="shared" si="11"/>
        <v>0</v>
      </c>
      <c r="AF42" s="88">
        <f t="shared" si="12"/>
        <v>0</v>
      </c>
      <c r="AG42" s="88" t="str">
        <f t="shared" si="13"/>
        <v/>
      </c>
      <c r="AH42" s="225"/>
      <c r="AI42" s="406" t="str">
        <f t="shared" si="14"/>
        <v/>
      </c>
      <c r="AJ42" s="407" t="str">
        <f t="shared" si="15"/>
        <v/>
      </c>
      <c r="AK42" s="407" t="str">
        <f t="shared" si="16"/>
        <v/>
      </c>
      <c r="AL42" s="407" t="str">
        <f t="shared" si="17"/>
        <v/>
      </c>
      <c r="AM42" s="229" t="str">
        <f t="shared" si="18"/>
        <v/>
      </c>
    </row>
    <row r="43" spans="2:39" s="32" customFormat="1" ht="27.6" hidden="1" customHeight="1">
      <c r="B43" s="62">
        <f>B39+1</f>
        <v>10</v>
      </c>
      <c r="C43" s="62">
        <f>C39+1</f>
        <v>10</v>
      </c>
      <c r="D43" s="133" t="str">
        <f>D18</f>
        <v>Olší</v>
      </c>
      <c r="E43" s="105" t="s">
        <v>103</v>
      </c>
      <c r="F43" s="96"/>
      <c r="G43" s="101"/>
      <c r="H43" s="101"/>
      <c r="I43" s="100">
        <v>32</v>
      </c>
      <c r="J43" s="118">
        <v>6.4</v>
      </c>
      <c r="K43" s="102">
        <f>O43</f>
        <v>1.5999999999999996</v>
      </c>
      <c r="L43" s="119" t="s">
        <v>33</v>
      </c>
      <c r="M43" s="157" t="s">
        <v>281</v>
      </c>
      <c r="N43" s="92">
        <v>8</v>
      </c>
      <c r="O43" s="82">
        <f>N43-J43</f>
        <v>1.5999999999999996</v>
      </c>
      <c r="P43" s="163">
        <f>IF((M43="řad-nové napojení"),1,"")</f>
        <v>1</v>
      </c>
      <c r="Q43" s="163" t="str">
        <f>IF((M43="nová přípojka"),1,"")</f>
        <v/>
      </c>
      <c r="R43" s="120">
        <f>IF((I43=32),N43,"")</f>
        <v>8</v>
      </c>
      <c r="S43" s="120" t="str">
        <f>IF((I43=40),N43,"")</f>
        <v/>
      </c>
      <c r="T43" s="120" t="str">
        <f>IF((I43=50),N43,"")</f>
        <v/>
      </c>
      <c r="U43" s="120" t="str">
        <f>IF((I43=63),N43,"")</f>
        <v/>
      </c>
      <c r="V43" s="120" t="str">
        <f>IF((I43=80),N43,"")</f>
        <v/>
      </c>
      <c r="X43" s="406">
        <f t="shared" ref="X43:AA44" si="23">IF($P43=1,R43,"")</f>
        <v>8</v>
      </c>
      <c r="Y43" s="88" t="str">
        <f t="shared" si="23"/>
        <v/>
      </c>
      <c r="Z43" s="88" t="str">
        <f t="shared" si="23"/>
        <v/>
      </c>
      <c r="AA43" s="88" t="str">
        <f t="shared" si="23"/>
        <v/>
      </c>
      <c r="AB43" s="225"/>
      <c r="AC43" s="409" t="str">
        <f t="shared" ref="AC43:AG44" si="24">IF($M43="",R43,"")</f>
        <v/>
      </c>
      <c r="AD43" s="88" t="str">
        <f t="shared" si="24"/>
        <v/>
      </c>
      <c r="AE43" s="88" t="str">
        <f t="shared" si="24"/>
        <v/>
      </c>
      <c r="AF43" s="88" t="str">
        <f t="shared" si="24"/>
        <v/>
      </c>
      <c r="AG43" s="88" t="str">
        <f t="shared" si="24"/>
        <v/>
      </c>
      <c r="AH43" s="225"/>
      <c r="AI43" s="406" t="str">
        <f t="shared" ref="AI43:AM44" si="25">IF($Q43=1,R43,"")</f>
        <v/>
      </c>
      <c r="AJ43" s="407" t="str">
        <f t="shared" si="25"/>
        <v/>
      </c>
      <c r="AK43" s="407" t="str">
        <f t="shared" si="25"/>
        <v/>
      </c>
      <c r="AL43" s="407" t="str">
        <f t="shared" si="25"/>
        <v/>
      </c>
      <c r="AM43" s="229" t="str">
        <f t="shared" si="25"/>
        <v/>
      </c>
    </row>
    <row r="44" spans="2:39" s="32" customFormat="1" ht="27.6" hidden="1" customHeight="1">
      <c r="B44" s="62"/>
      <c r="C44" s="132"/>
      <c r="D44" s="133"/>
      <c r="E44" s="105"/>
      <c r="F44" s="96" t="s">
        <v>159</v>
      </c>
      <c r="G44" s="101" t="s">
        <v>109</v>
      </c>
      <c r="H44" s="101" t="s">
        <v>237</v>
      </c>
      <c r="I44" s="100"/>
      <c r="J44" s="118"/>
      <c r="K44" s="102"/>
      <c r="L44" s="119"/>
      <c r="M44" s="157"/>
      <c r="N44" s="82"/>
      <c r="O44" s="82"/>
      <c r="P44" s="163" t="str">
        <f>IF((M44="řad-nové napojení"),1,"")</f>
        <v/>
      </c>
      <c r="Q44" s="163" t="str">
        <f>IF((M44="nová přípojka"),1,"")</f>
        <v/>
      </c>
      <c r="V44" s="120" t="str">
        <f>IF((I44=80),N44,"")</f>
        <v/>
      </c>
      <c r="X44" s="409" t="str">
        <f t="shared" si="23"/>
        <v/>
      </c>
      <c r="Y44" s="88" t="str">
        <f t="shared" si="23"/>
        <v/>
      </c>
      <c r="Z44" s="88" t="str">
        <f t="shared" si="23"/>
        <v/>
      </c>
      <c r="AA44" s="88" t="str">
        <f t="shared" si="23"/>
        <v/>
      </c>
      <c r="AB44" s="225"/>
      <c r="AC44" s="409">
        <f t="shared" si="24"/>
        <v>0</v>
      </c>
      <c r="AD44" s="88">
        <f t="shared" si="24"/>
        <v>0</v>
      </c>
      <c r="AE44" s="88">
        <f t="shared" si="24"/>
        <v>0</v>
      </c>
      <c r="AF44" s="88">
        <f t="shared" si="24"/>
        <v>0</v>
      </c>
      <c r="AG44" s="88" t="str">
        <f t="shared" si="24"/>
        <v/>
      </c>
      <c r="AH44" s="225"/>
      <c r="AI44" s="406" t="str">
        <f t="shared" si="25"/>
        <v/>
      </c>
      <c r="AJ44" s="407" t="str">
        <f t="shared" si="25"/>
        <v/>
      </c>
      <c r="AK44" s="407" t="str">
        <f t="shared" si="25"/>
        <v/>
      </c>
      <c r="AL44" s="407" t="str">
        <f t="shared" si="25"/>
        <v/>
      </c>
      <c r="AM44" s="229" t="str">
        <f t="shared" si="25"/>
        <v/>
      </c>
    </row>
    <row r="45" spans="2:39" s="32" customFormat="1" ht="27.6" hidden="1" customHeight="1">
      <c r="B45" s="186">
        <f>B43+1</f>
        <v>11</v>
      </c>
      <c r="C45" s="62">
        <f>C43+1</f>
        <v>11</v>
      </c>
      <c r="D45" s="133" t="str">
        <f>D18</f>
        <v>Olší</v>
      </c>
      <c r="E45" s="105" t="s">
        <v>126</v>
      </c>
      <c r="F45" s="96"/>
      <c r="G45" s="101"/>
      <c r="H45" s="101"/>
      <c r="I45" s="100">
        <v>40</v>
      </c>
      <c r="J45" s="118"/>
      <c r="K45" s="102">
        <f>O45</f>
        <v>0</v>
      </c>
      <c r="L45" s="119" t="s">
        <v>33</v>
      </c>
      <c r="M45" s="157" t="s">
        <v>280</v>
      </c>
      <c r="N45" s="92">
        <v>0</v>
      </c>
      <c r="O45" s="82">
        <f t="shared" ref="O45" si="26">N45-J45</f>
        <v>0</v>
      </c>
      <c r="P45" s="163" t="str">
        <f t="shared" ref="P45:P69" si="27">IF((M45="řad-nové napojení"),1,"")</f>
        <v/>
      </c>
      <c r="Q45" s="163" t="str">
        <f t="shared" ref="Q45:Q75" si="28">IF((M45="nová přípojka"),1,"")</f>
        <v/>
      </c>
      <c r="R45" s="411" t="str">
        <f>IF((I45=32),N45,"")</f>
        <v/>
      </c>
      <c r="S45" s="120">
        <f>IF((I45=40),N45,"")</f>
        <v>0</v>
      </c>
      <c r="T45" s="120" t="str">
        <f>IF((I45=50),N45,"")</f>
        <v/>
      </c>
      <c r="U45" s="120" t="str">
        <f>IF((I45=63),N45,"")</f>
        <v/>
      </c>
      <c r="V45" s="120" t="str">
        <f t="shared" ref="V45:V75" si="29">IF((I45=80),N45,"")</f>
        <v/>
      </c>
      <c r="X45" s="409" t="str">
        <f t="shared" ref="X45:AA47" si="30">IF($P45=1,R45,"")</f>
        <v/>
      </c>
      <c r="Y45" s="88" t="str">
        <f t="shared" si="30"/>
        <v/>
      </c>
      <c r="Z45" s="88" t="str">
        <f t="shared" si="30"/>
        <v/>
      </c>
      <c r="AA45" s="88" t="str">
        <f t="shared" si="30"/>
        <v/>
      </c>
      <c r="AB45" s="225"/>
      <c r="AC45" s="409" t="str">
        <f t="shared" ref="AC45:AG47" si="31">IF($M45="",R45,"")</f>
        <v/>
      </c>
      <c r="AD45" s="88" t="str">
        <f t="shared" si="31"/>
        <v/>
      </c>
      <c r="AE45" s="88" t="str">
        <f t="shared" si="31"/>
        <v/>
      </c>
      <c r="AF45" s="88" t="str">
        <f t="shared" si="31"/>
        <v/>
      </c>
      <c r="AG45" s="88" t="str">
        <f t="shared" si="31"/>
        <v/>
      </c>
      <c r="AH45" s="225"/>
      <c r="AI45" s="406" t="str">
        <f t="shared" ref="AI45:AM47" si="32">IF($Q45=1,R45,"")</f>
        <v/>
      </c>
      <c r="AJ45" s="407" t="str">
        <f t="shared" si="32"/>
        <v/>
      </c>
      <c r="AK45" s="407" t="str">
        <f t="shared" si="32"/>
        <v/>
      </c>
      <c r="AL45" s="407" t="str">
        <f t="shared" si="32"/>
        <v/>
      </c>
      <c r="AM45" s="229" t="str">
        <f t="shared" si="32"/>
        <v/>
      </c>
    </row>
    <row r="46" spans="2:39" s="32" customFormat="1" ht="27.6" hidden="1" customHeight="1">
      <c r="B46" s="62"/>
      <c r="C46" s="62"/>
      <c r="D46" s="133"/>
      <c r="E46" s="105"/>
      <c r="F46" s="96" t="s">
        <v>173</v>
      </c>
      <c r="G46" s="101" t="s">
        <v>174</v>
      </c>
      <c r="H46" s="101" t="s">
        <v>175</v>
      </c>
      <c r="I46" s="100"/>
      <c r="J46" s="118"/>
      <c r="K46" s="102"/>
      <c r="L46" s="119"/>
      <c r="M46" s="157"/>
      <c r="N46" s="92"/>
      <c r="O46" s="82"/>
      <c r="P46" s="163" t="str">
        <f t="shared" si="27"/>
        <v/>
      </c>
      <c r="Q46" s="163" t="str">
        <f t="shared" si="28"/>
        <v/>
      </c>
      <c r="R46" s="120"/>
      <c r="S46" s="120"/>
      <c r="T46" s="120"/>
      <c r="U46" s="120"/>
      <c r="V46" s="120" t="str">
        <f t="shared" si="29"/>
        <v/>
      </c>
      <c r="X46" s="409" t="str">
        <f t="shared" si="30"/>
        <v/>
      </c>
      <c r="Y46" s="88" t="str">
        <f t="shared" si="30"/>
        <v/>
      </c>
      <c r="Z46" s="88" t="str">
        <f t="shared" si="30"/>
        <v/>
      </c>
      <c r="AA46" s="88" t="str">
        <f t="shared" si="30"/>
        <v/>
      </c>
      <c r="AB46" s="225"/>
      <c r="AC46" s="409">
        <f t="shared" si="31"/>
        <v>0</v>
      </c>
      <c r="AD46" s="88">
        <f t="shared" si="31"/>
        <v>0</v>
      </c>
      <c r="AE46" s="88">
        <f t="shared" si="31"/>
        <v>0</v>
      </c>
      <c r="AF46" s="88">
        <f t="shared" si="31"/>
        <v>0</v>
      </c>
      <c r="AG46" s="88" t="str">
        <f t="shared" si="31"/>
        <v/>
      </c>
      <c r="AH46" s="225"/>
      <c r="AI46" s="406" t="str">
        <f t="shared" si="32"/>
        <v/>
      </c>
      <c r="AJ46" s="407" t="str">
        <f t="shared" si="32"/>
        <v/>
      </c>
      <c r="AK46" s="407" t="str">
        <f t="shared" si="32"/>
        <v/>
      </c>
      <c r="AL46" s="407" t="str">
        <f t="shared" si="32"/>
        <v/>
      </c>
      <c r="AM46" s="229" t="str">
        <f t="shared" si="32"/>
        <v/>
      </c>
    </row>
    <row r="47" spans="2:39" s="32" customFormat="1" ht="27.6" hidden="1" customHeight="1">
      <c r="B47" s="62"/>
      <c r="C47" s="132"/>
      <c r="D47" s="133"/>
      <c r="E47" s="105"/>
      <c r="F47" s="96" t="s">
        <v>90</v>
      </c>
      <c r="G47" s="101" t="s">
        <v>91</v>
      </c>
      <c r="H47" s="96" t="s">
        <v>150</v>
      </c>
      <c r="I47" s="100"/>
      <c r="J47" s="118"/>
      <c r="K47" s="102"/>
      <c r="L47" s="119"/>
      <c r="M47" s="157"/>
      <c r="N47" s="82"/>
      <c r="O47" s="82"/>
      <c r="P47" s="163" t="str">
        <f t="shared" si="27"/>
        <v/>
      </c>
      <c r="Q47" s="163" t="str">
        <f t="shared" si="28"/>
        <v/>
      </c>
      <c r="V47" s="120" t="str">
        <f t="shared" si="29"/>
        <v/>
      </c>
      <c r="X47" s="409" t="str">
        <f t="shared" si="30"/>
        <v/>
      </c>
      <c r="Y47" s="88" t="str">
        <f t="shared" si="30"/>
        <v/>
      </c>
      <c r="Z47" s="88" t="str">
        <f t="shared" si="30"/>
        <v/>
      </c>
      <c r="AA47" s="88" t="str">
        <f t="shared" si="30"/>
        <v/>
      </c>
      <c r="AB47" s="225"/>
      <c r="AC47" s="409">
        <f t="shared" si="31"/>
        <v>0</v>
      </c>
      <c r="AD47" s="88">
        <f t="shared" si="31"/>
        <v>0</v>
      </c>
      <c r="AE47" s="88">
        <f t="shared" si="31"/>
        <v>0</v>
      </c>
      <c r="AF47" s="88">
        <f t="shared" si="31"/>
        <v>0</v>
      </c>
      <c r="AG47" s="88" t="str">
        <f t="shared" si="31"/>
        <v/>
      </c>
      <c r="AH47" s="225"/>
      <c r="AI47" s="406" t="str">
        <f t="shared" si="32"/>
        <v/>
      </c>
      <c r="AJ47" s="407" t="str">
        <f t="shared" si="32"/>
        <v/>
      </c>
      <c r="AK47" s="407" t="str">
        <f t="shared" si="32"/>
        <v/>
      </c>
      <c r="AL47" s="407" t="str">
        <f t="shared" si="32"/>
        <v/>
      </c>
      <c r="AM47" s="229" t="str">
        <f t="shared" si="32"/>
        <v/>
      </c>
    </row>
    <row r="48" spans="2:39" s="256" customFormat="1" ht="27.6" hidden="1" customHeight="1">
      <c r="B48" s="257">
        <f>B45+1</f>
        <v>12</v>
      </c>
      <c r="C48" s="257">
        <f>B45+1</f>
        <v>12</v>
      </c>
      <c r="D48" s="276" t="str">
        <f>D18</f>
        <v>Olší</v>
      </c>
      <c r="E48" s="271" t="s">
        <v>108</v>
      </c>
      <c r="F48" s="262"/>
      <c r="G48" s="266"/>
      <c r="H48" s="266"/>
      <c r="I48" s="265">
        <v>32</v>
      </c>
      <c r="J48" s="272">
        <v>6.4</v>
      </c>
      <c r="K48" s="267">
        <f>O48</f>
        <v>1.5999999999999996</v>
      </c>
      <c r="L48" s="273" t="s">
        <v>33</v>
      </c>
      <c r="M48" s="283"/>
      <c r="N48" s="260">
        <v>8</v>
      </c>
      <c r="O48" s="258">
        <f t="shared" ref="O48:O56" si="33">N48-J48</f>
        <v>1.5999999999999996</v>
      </c>
      <c r="P48" s="285" t="str">
        <f t="shared" si="27"/>
        <v/>
      </c>
      <c r="Q48" s="285" t="str">
        <f t="shared" si="28"/>
        <v/>
      </c>
      <c r="R48" s="274">
        <f>IF((I48=32),N48,"")</f>
        <v>8</v>
      </c>
      <c r="S48" s="274" t="str">
        <f>IF((I48=40),N48,"")</f>
        <v/>
      </c>
      <c r="T48" s="274" t="str">
        <f>IF((I48=50),N48,"")</f>
        <v/>
      </c>
      <c r="U48" s="274" t="str">
        <f>IF((I48=63),N48,"")</f>
        <v/>
      </c>
      <c r="V48" s="274" t="str">
        <f t="shared" si="29"/>
        <v/>
      </c>
      <c r="X48" s="409" t="str">
        <f t="shared" ref="X48:X75" si="34">IF($P48=1,R48,"")</f>
        <v/>
      </c>
      <c r="Y48" s="88" t="str">
        <f t="shared" ref="Y48:Y75" si="35">IF($P48=1,S48,"")</f>
        <v/>
      </c>
      <c r="Z48" s="88" t="str">
        <f t="shared" ref="Z48:Z75" si="36">IF($P48=1,T48,"")</f>
        <v/>
      </c>
      <c r="AA48" s="88" t="str">
        <f t="shared" ref="AA48:AA75" si="37">IF($P48=1,U48,"")</f>
        <v/>
      </c>
      <c r="AB48" s="225"/>
      <c r="AC48" s="406">
        <f t="shared" ref="AC48:AC75" si="38">IF($M48="",R48,"")</f>
        <v>8</v>
      </c>
      <c r="AD48" s="88" t="str">
        <f t="shared" ref="AD48:AD75" si="39">IF($M48="",S48,"")</f>
        <v/>
      </c>
      <c r="AE48" s="88" t="str">
        <f t="shared" ref="AE48:AE75" si="40">IF($M48="",T48,"")</f>
        <v/>
      </c>
      <c r="AF48" s="88" t="str">
        <f t="shared" ref="AF48:AF75" si="41">IF($M48="",U48,"")</f>
        <v/>
      </c>
      <c r="AG48" s="88" t="str">
        <f t="shared" ref="AG48:AG75" si="42">IF($M48="",V48,"")</f>
        <v/>
      </c>
      <c r="AH48" s="225"/>
      <c r="AI48" s="406" t="str">
        <f t="shared" ref="AI48:AI75" si="43">IF($Q48=1,R48,"")</f>
        <v/>
      </c>
      <c r="AJ48" s="407" t="str">
        <f t="shared" ref="AJ48:AJ75" si="44">IF($Q48=1,S48,"")</f>
        <v/>
      </c>
      <c r="AK48" s="407" t="str">
        <f t="shared" ref="AK48:AK75" si="45">IF($Q48=1,T48,"")</f>
        <v/>
      </c>
      <c r="AL48" s="407" t="str">
        <f t="shared" ref="AL48:AL75" si="46">IF($Q48=1,U48,"")</f>
        <v/>
      </c>
      <c r="AM48" s="229" t="str">
        <f t="shared" ref="AM48:AM75" si="47">IF($Q48=1,V48,"")</f>
        <v/>
      </c>
    </row>
    <row r="49" spans="2:39" s="256" customFormat="1" ht="27.6" hidden="1" customHeight="1">
      <c r="B49" s="257"/>
      <c r="C49" s="257"/>
      <c r="D49" s="276"/>
      <c r="E49" s="271"/>
      <c r="F49" s="262" t="s">
        <v>143</v>
      </c>
      <c r="G49" s="266" t="s">
        <v>109</v>
      </c>
      <c r="H49" s="266" t="s">
        <v>234</v>
      </c>
      <c r="I49" s="265"/>
      <c r="J49" s="272"/>
      <c r="K49" s="267"/>
      <c r="L49" s="273"/>
      <c r="M49" s="283"/>
      <c r="N49" s="258"/>
      <c r="O49" s="258">
        <f t="shared" si="33"/>
        <v>0</v>
      </c>
      <c r="P49" s="285" t="str">
        <f t="shared" si="27"/>
        <v/>
      </c>
      <c r="Q49" s="285" t="str">
        <f t="shared" si="28"/>
        <v/>
      </c>
      <c r="R49" s="274" t="str">
        <f t="shared" ref="R49:R55" si="48">IF((I49=32),N49,"")</f>
        <v/>
      </c>
      <c r="S49" s="274" t="str">
        <f t="shared" ref="S49:S55" si="49">IF((I49=40),N49,"")</f>
        <v/>
      </c>
      <c r="T49" s="274" t="str">
        <f t="shared" ref="T49:T55" si="50">IF((I49=50),N49,"")</f>
        <v/>
      </c>
      <c r="U49" s="274" t="str">
        <f t="shared" ref="U49:U55" si="51">IF((I49=63),N49,"")</f>
        <v/>
      </c>
      <c r="V49" s="274" t="str">
        <f t="shared" si="29"/>
        <v/>
      </c>
      <c r="X49" s="409" t="str">
        <f t="shared" si="34"/>
        <v/>
      </c>
      <c r="Y49" s="88" t="str">
        <f t="shared" si="35"/>
        <v/>
      </c>
      <c r="Z49" s="88" t="str">
        <f t="shared" si="36"/>
        <v/>
      </c>
      <c r="AA49" s="88" t="str">
        <f t="shared" si="37"/>
        <v/>
      </c>
      <c r="AB49" s="225"/>
      <c r="AC49" s="409" t="str">
        <f t="shared" si="38"/>
        <v/>
      </c>
      <c r="AD49" s="88" t="str">
        <f t="shared" si="39"/>
        <v/>
      </c>
      <c r="AE49" s="88" t="str">
        <f t="shared" si="40"/>
        <v/>
      </c>
      <c r="AF49" s="88" t="str">
        <f t="shared" si="41"/>
        <v/>
      </c>
      <c r="AG49" s="88" t="str">
        <f t="shared" si="42"/>
        <v/>
      </c>
      <c r="AH49" s="225"/>
      <c r="AI49" s="406" t="str">
        <f t="shared" si="43"/>
        <v/>
      </c>
      <c r="AJ49" s="407" t="str">
        <f t="shared" si="44"/>
        <v/>
      </c>
      <c r="AK49" s="407" t="str">
        <f t="shared" si="45"/>
        <v/>
      </c>
      <c r="AL49" s="407" t="str">
        <f t="shared" si="46"/>
        <v/>
      </c>
      <c r="AM49" s="229" t="str">
        <f t="shared" si="47"/>
        <v/>
      </c>
    </row>
    <row r="50" spans="2:39" s="32" customFormat="1" ht="27.6" hidden="1" customHeight="1">
      <c r="B50" s="257">
        <f>B48+1</f>
        <v>13</v>
      </c>
      <c r="C50" s="257">
        <f>C48+1</f>
        <v>13</v>
      </c>
      <c r="D50" s="276" t="str">
        <f>D48</f>
        <v>Olší</v>
      </c>
      <c r="E50" s="271" t="s">
        <v>130</v>
      </c>
      <c r="F50" s="262"/>
      <c r="G50" s="266"/>
      <c r="H50" s="266"/>
      <c r="I50" s="265">
        <v>32</v>
      </c>
      <c r="J50" s="272"/>
      <c r="K50" s="267">
        <f>O50</f>
        <v>0</v>
      </c>
      <c r="L50" s="273" t="s">
        <v>33</v>
      </c>
      <c r="M50" s="283"/>
      <c r="N50" s="260">
        <v>0</v>
      </c>
      <c r="O50" s="258">
        <f t="shared" si="33"/>
        <v>0</v>
      </c>
      <c r="P50" s="285" t="str">
        <f t="shared" si="27"/>
        <v/>
      </c>
      <c r="Q50" s="285" t="str">
        <f t="shared" si="28"/>
        <v/>
      </c>
      <c r="R50" s="274">
        <f t="shared" si="48"/>
        <v>0</v>
      </c>
      <c r="S50" s="274" t="str">
        <f t="shared" si="49"/>
        <v/>
      </c>
      <c r="T50" s="274" t="str">
        <f t="shared" si="50"/>
        <v/>
      </c>
      <c r="U50" s="274" t="str">
        <f t="shared" si="51"/>
        <v/>
      </c>
      <c r="V50" s="274" t="str">
        <f t="shared" si="29"/>
        <v/>
      </c>
      <c r="W50" s="256"/>
      <c r="X50" s="409" t="str">
        <f t="shared" si="34"/>
        <v/>
      </c>
      <c r="Y50" s="88" t="str">
        <f t="shared" si="35"/>
        <v/>
      </c>
      <c r="Z50" s="88" t="str">
        <f t="shared" si="36"/>
        <v/>
      </c>
      <c r="AA50" s="88" t="str">
        <f t="shared" si="37"/>
        <v/>
      </c>
      <c r="AB50" s="225"/>
      <c r="AC50" s="409">
        <f t="shared" si="38"/>
        <v>0</v>
      </c>
      <c r="AD50" s="88" t="str">
        <f t="shared" si="39"/>
        <v/>
      </c>
      <c r="AE50" s="88" t="str">
        <f t="shared" si="40"/>
        <v/>
      </c>
      <c r="AF50" s="88" t="str">
        <f t="shared" si="41"/>
        <v/>
      </c>
      <c r="AG50" s="88" t="str">
        <f t="shared" si="42"/>
        <v/>
      </c>
      <c r="AH50" s="225"/>
      <c r="AI50" s="406" t="str">
        <f t="shared" si="43"/>
        <v/>
      </c>
      <c r="AJ50" s="407" t="str">
        <f t="shared" si="44"/>
        <v/>
      </c>
      <c r="AK50" s="407" t="str">
        <f t="shared" si="45"/>
        <v/>
      </c>
      <c r="AL50" s="407" t="str">
        <f t="shared" si="46"/>
        <v/>
      </c>
      <c r="AM50" s="229" t="str">
        <f t="shared" si="47"/>
        <v/>
      </c>
    </row>
    <row r="51" spans="2:39" s="32" customFormat="1" ht="27.6" hidden="1" customHeight="1">
      <c r="B51" s="257"/>
      <c r="C51" s="257"/>
      <c r="D51" s="276"/>
      <c r="E51" s="271"/>
      <c r="F51" s="262" t="s">
        <v>162</v>
      </c>
      <c r="G51" s="266" t="s">
        <v>109</v>
      </c>
      <c r="H51" s="266" t="s">
        <v>245</v>
      </c>
      <c r="I51" s="265"/>
      <c r="J51" s="272"/>
      <c r="K51" s="267"/>
      <c r="L51" s="273"/>
      <c r="M51" s="283"/>
      <c r="N51" s="258"/>
      <c r="O51" s="258">
        <f t="shared" si="33"/>
        <v>0</v>
      </c>
      <c r="P51" s="285" t="str">
        <f t="shared" si="27"/>
        <v/>
      </c>
      <c r="Q51" s="285" t="str">
        <f t="shared" si="28"/>
        <v/>
      </c>
      <c r="R51" s="274" t="str">
        <f t="shared" si="48"/>
        <v/>
      </c>
      <c r="S51" s="274" t="str">
        <f t="shared" si="49"/>
        <v/>
      </c>
      <c r="T51" s="274" t="str">
        <f t="shared" si="50"/>
        <v/>
      </c>
      <c r="U51" s="274" t="str">
        <f t="shared" si="51"/>
        <v/>
      </c>
      <c r="V51" s="274" t="str">
        <f t="shared" si="29"/>
        <v/>
      </c>
      <c r="W51" s="256"/>
      <c r="X51" s="409" t="str">
        <f t="shared" si="34"/>
        <v/>
      </c>
      <c r="Y51" s="88" t="str">
        <f t="shared" si="35"/>
        <v/>
      </c>
      <c r="Z51" s="88" t="str">
        <f t="shared" si="36"/>
        <v/>
      </c>
      <c r="AA51" s="88" t="str">
        <f t="shared" si="37"/>
        <v/>
      </c>
      <c r="AB51" s="225"/>
      <c r="AC51" s="409" t="str">
        <f t="shared" si="38"/>
        <v/>
      </c>
      <c r="AD51" s="88" t="str">
        <f t="shared" si="39"/>
        <v/>
      </c>
      <c r="AE51" s="88" t="str">
        <f t="shared" si="40"/>
        <v/>
      </c>
      <c r="AF51" s="88" t="str">
        <f t="shared" si="41"/>
        <v/>
      </c>
      <c r="AG51" s="88" t="str">
        <f t="shared" si="42"/>
        <v/>
      </c>
      <c r="AH51" s="225"/>
      <c r="AI51" s="406" t="str">
        <f t="shared" si="43"/>
        <v/>
      </c>
      <c r="AJ51" s="407" t="str">
        <f t="shared" si="44"/>
        <v/>
      </c>
      <c r="AK51" s="407" t="str">
        <f t="shared" si="45"/>
        <v/>
      </c>
      <c r="AL51" s="407" t="str">
        <f t="shared" si="46"/>
        <v/>
      </c>
      <c r="AM51" s="229" t="str">
        <f t="shared" si="47"/>
        <v/>
      </c>
    </row>
    <row r="52" spans="2:39" s="32" customFormat="1" ht="27.6" hidden="1" customHeight="1">
      <c r="B52" s="257">
        <f>B50+1</f>
        <v>14</v>
      </c>
      <c r="C52" s="257">
        <f>C50+1</f>
        <v>14</v>
      </c>
      <c r="D52" s="276" t="str">
        <f>D50</f>
        <v>Olší</v>
      </c>
      <c r="E52" s="271" t="s">
        <v>138</v>
      </c>
      <c r="F52" s="262"/>
      <c r="G52" s="266"/>
      <c r="H52" s="266"/>
      <c r="I52" s="265">
        <v>32</v>
      </c>
      <c r="J52" s="272"/>
      <c r="K52" s="267">
        <f>O52</f>
        <v>0</v>
      </c>
      <c r="L52" s="273" t="s">
        <v>33</v>
      </c>
      <c r="M52" s="283"/>
      <c r="N52" s="260">
        <v>0</v>
      </c>
      <c r="O52" s="258">
        <f t="shared" si="33"/>
        <v>0</v>
      </c>
      <c r="P52" s="285" t="str">
        <f t="shared" si="27"/>
        <v/>
      </c>
      <c r="Q52" s="285" t="str">
        <f t="shared" si="28"/>
        <v/>
      </c>
      <c r="R52" s="274">
        <f t="shared" si="48"/>
        <v>0</v>
      </c>
      <c r="S52" s="274" t="str">
        <f t="shared" si="49"/>
        <v/>
      </c>
      <c r="T52" s="274" t="str">
        <f t="shared" si="50"/>
        <v/>
      </c>
      <c r="U52" s="274" t="str">
        <f t="shared" si="51"/>
        <v/>
      </c>
      <c r="V52" s="274" t="str">
        <f t="shared" si="29"/>
        <v/>
      </c>
      <c r="W52" s="256"/>
      <c r="X52" s="409" t="str">
        <f t="shared" si="34"/>
        <v/>
      </c>
      <c r="Y52" s="88" t="str">
        <f t="shared" si="35"/>
        <v/>
      </c>
      <c r="Z52" s="88" t="str">
        <f t="shared" si="36"/>
        <v/>
      </c>
      <c r="AA52" s="88" t="str">
        <f t="shared" si="37"/>
        <v/>
      </c>
      <c r="AB52" s="225"/>
      <c r="AC52" s="409">
        <f t="shared" si="38"/>
        <v>0</v>
      </c>
      <c r="AD52" s="88" t="str">
        <f t="shared" si="39"/>
        <v/>
      </c>
      <c r="AE52" s="88" t="str">
        <f t="shared" si="40"/>
        <v/>
      </c>
      <c r="AF52" s="88" t="str">
        <f t="shared" si="41"/>
        <v/>
      </c>
      <c r="AG52" s="88" t="str">
        <f t="shared" si="42"/>
        <v/>
      </c>
      <c r="AH52" s="225"/>
      <c r="AI52" s="406" t="str">
        <f t="shared" si="43"/>
        <v/>
      </c>
      <c r="AJ52" s="407" t="str">
        <f t="shared" si="44"/>
        <v/>
      </c>
      <c r="AK52" s="407" t="str">
        <f t="shared" si="45"/>
        <v/>
      </c>
      <c r="AL52" s="407" t="str">
        <f t="shared" si="46"/>
        <v/>
      </c>
      <c r="AM52" s="229" t="str">
        <f t="shared" si="47"/>
        <v/>
      </c>
    </row>
    <row r="53" spans="2:39" s="32" customFormat="1" ht="27.6" hidden="1" customHeight="1">
      <c r="B53" s="257"/>
      <c r="C53" s="257"/>
      <c r="D53" s="276"/>
      <c r="E53" s="271"/>
      <c r="F53" s="262" t="s">
        <v>171</v>
      </c>
      <c r="G53" s="266" t="s">
        <v>109</v>
      </c>
      <c r="H53" s="266" t="s">
        <v>246</v>
      </c>
      <c r="I53" s="265"/>
      <c r="J53" s="272"/>
      <c r="K53" s="267"/>
      <c r="L53" s="273"/>
      <c r="M53" s="283"/>
      <c r="N53" s="258"/>
      <c r="O53" s="258">
        <f t="shared" si="33"/>
        <v>0</v>
      </c>
      <c r="P53" s="285" t="str">
        <f t="shared" si="27"/>
        <v/>
      </c>
      <c r="Q53" s="285" t="str">
        <f t="shared" si="28"/>
        <v/>
      </c>
      <c r="R53" s="274" t="str">
        <f t="shared" si="48"/>
        <v/>
      </c>
      <c r="S53" s="274" t="str">
        <f t="shared" si="49"/>
        <v/>
      </c>
      <c r="T53" s="274" t="str">
        <f t="shared" si="50"/>
        <v/>
      </c>
      <c r="U53" s="274" t="str">
        <f t="shared" si="51"/>
        <v/>
      </c>
      <c r="V53" s="274" t="str">
        <f t="shared" si="29"/>
        <v/>
      </c>
      <c r="W53" s="256"/>
      <c r="X53" s="409" t="str">
        <f t="shared" si="34"/>
        <v/>
      </c>
      <c r="Y53" s="88" t="str">
        <f t="shared" si="35"/>
        <v/>
      </c>
      <c r="Z53" s="88" t="str">
        <f t="shared" si="36"/>
        <v/>
      </c>
      <c r="AA53" s="88" t="str">
        <f t="shared" si="37"/>
        <v/>
      </c>
      <c r="AB53" s="225"/>
      <c r="AC53" s="409" t="str">
        <f t="shared" si="38"/>
        <v/>
      </c>
      <c r="AD53" s="88" t="str">
        <f t="shared" si="39"/>
        <v/>
      </c>
      <c r="AE53" s="88" t="str">
        <f t="shared" si="40"/>
        <v/>
      </c>
      <c r="AF53" s="88" t="str">
        <f t="shared" si="41"/>
        <v/>
      </c>
      <c r="AG53" s="88" t="str">
        <f t="shared" si="42"/>
        <v/>
      </c>
      <c r="AH53" s="225"/>
      <c r="AI53" s="406" t="str">
        <f t="shared" si="43"/>
        <v/>
      </c>
      <c r="AJ53" s="407" t="str">
        <f t="shared" si="44"/>
        <v/>
      </c>
      <c r="AK53" s="407" t="str">
        <f t="shared" si="45"/>
        <v/>
      </c>
      <c r="AL53" s="407" t="str">
        <f t="shared" si="46"/>
        <v/>
      </c>
      <c r="AM53" s="229" t="str">
        <f t="shared" si="47"/>
        <v/>
      </c>
    </row>
    <row r="54" spans="2:39" s="32" customFormat="1" ht="27.6" hidden="1" customHeight="1">
      <c r="B54" s="257">
        <f>B48+1</f>
        <v>13</v>
      </c>
      <c r="C54" s="290">
        <f>C48+1</f>
        <v>13</v>
      </c>
      <c r="D54" s="276" t="str">
        <f>D52</f>
        <v>Olší</v>
      </c>
      <c r="E54" s="271" t="s">
        <v>139</v>
      </c>
      <c r="F54" s="262"/>
      <c r="G54" s="266"/>
      <c r="H54" s="266"/>
      <c r="I54" s="265">
        <v>32</v>
      </c>
      <c r="J54" s="272">
        <v>4</v>
      </c>
      <c r="K54" s="267">
        <f>O54</f>
        <v>1.5</v>
      </c>
      <c r="L54" s="273" t="s">
        <v>33</v>
      </c>
      <c r="M54" s="283" t="s">
        <v>281</v>
      </c>
      <c r="N54" s="260">
        <v>5.5</v>
      </c>
      <c r="O54" s="258">
        <f t="shared" si="33"/>
        <v>1.5</v>
      </c>
      <c r="P54" s="285">
        <f t="shared" si="27"/>
        <v>1</v>
      </c>
      <c r="Q54" s="285" t="str">
        <f t="shared" si="28"/>
        <v/>
      </c>
      <c r="R54" s="274">
        <f t="shared" si="48"/>
        <v>5.5</v>
      </c>
      <c r="S54" s="274" t="str">
        <f t="shared" si="49"/>
        <v/>
      </c>
      <c r="T54" s="274" t="str">
        <f t="shared" si="50"/>
        <v/>
      </c>
      <c r="U54" s="274" t="str">
        <f t="shared" si="51"/>
        <v/>
      </c>
      <c r="V54" s="274" t="str">
        <f t="shared" si="29"/>
        <v/>
      </c>
      <c r="W54" s="256"/>
      <c r="X54" s="409">
        <f t="shared" si="34"/>
        <v>5.5</v>
      </c>
      <c r="Y54" s="88" t="str">
        <f t="shared" si="35"/>
        <v/>
      </c>
      <c r="Z54" s="88" t="str">
        <f t="shared" si="36"/>
        <v/>
      </c>
      <c r="AA54" s="88" t="str">
        <f t="shared" si="37"/>
        <v/>
      </c>
      <c r="AB54" s="225"/>
      <c r="AC54" s="409" t="str">
        <f t="shared" si="38"/>
        <v/>
      </c>
      <c r="AD54" s="88" t="str">
        <f t="shared" si="39"/>
        <v/>
      </c>
      <c r="AE54" s="88" t="str">
        <f t="shared" si="40"/>
        <v/>
      </c>
      <c r="AF54" s="88" t="str">
        <f t="shared" si="41"/>
        <v/>
      </c>
      <c r="AG54" s="88" t="str">
        <f t="shared" si="42"/>
        <v/>
      </c>
      <c r="AH54" s="225"/>
      <c r="AI54" s="406" t="str">
        <f t="shared" si="43"/>
        <v/>
      </c>
      <c r="AJ54" s="407" t="str">
        <f t="shared" si="44"/>
        <v/>
      </c>
      <c r="AK54" s="407" t="str">
        <f t="shared" si="45"/>
        <v/>
      </c>
      <c r="AL54" s="407" t="str">
        <f t="shared" si="46"/>
        <v/>
      </c>
      <c r="AM54" s="229" t="str">
        <f t="shared" si="47"/>
        <v/>
      </c>
    </row>
    <row r="55" spans="2:39" s="32" customFormat="1" ht="27.6" hidden="1" customHeight="1">
      <c r="B55" s="257"/>
      <c r="C55" s="275"/>
      <c r="D55" s="276"/>
      <c r="E55" s="271"/>
      <c r="F55" s="262" t="s">
        <v>172</v>
      </c>
      <c r="G55" s="266" t="s">
        <v>109</v>
      </c>
      <c r="H55" s="266" t="s">
        <v>247</v>
      </c>
      <c r="I55" s="265"/>
      <c r="J55" s="272"/>
      <c r="K55" s="267"/>
      <c r="L55" s="273"/>
      <c r="M55" s="283"/>
      <c r="N55" s="258"/>
      <c r="O55" s="258">
        <f t="shared" si="33"/>
        <v>0</v>
      </c>
      <c r="P55" s="285" t="str">
        <f t="shared" si="27"/>
        <v/>
      </c>
      <c r="Q55" s="285" t="str">
        <f t="shared" si="28"/>
        <v/>
      </c>
      <c r="R55" s="274" t="str">
        <f t="shared" si="48"/>
        <v/>
      </c>
      <c r="S55" s="274" t="str">
        <f t="shared" si="49"/>
        <v/>
      </c>
      <c r="T55" s="274" t="str">
        <f t="shared" si="50"/>
        <v/>
      </c>
      <c r="U55" s="274" t="str">
        <f t="shared" si="51"/>
        <v/>
      </c>
      <c r="V55" s="274" t="str">
        <f t="shared" si="29"/>
        <v/>
      </c>
      <c r="W55" s="256"/>
      <c r="X55" s="409" t="str">
        <f t="shared" si="34"/>
        <v/>
      </c>
      <c r="Y55" s="88" t="str">
        <f t="shared" si="35"/>
        <v/>
      </c>
      <c r="Z55" s="88" t="str">
        <f t="shared" si="36"/>
        <v/>
      </c>
      <c r="AA55" s="88" t="str">
        <f t="shared" si="37"/>
        <v/>
      </c>
      <c r="AB55" s="225"/>
      <c r="AC55" s="409" t="str">
        <f t="shared" si="38"/>
        <v/>
      </c>
      <c r="AD55" s="88" t="str">
        <f t="shared" si="39"/>
        <v/>
      </c>
      <c r="AE55" s="88" t="str">
        <f t="shared" si="40"/>
        <v/>
      </c>
      <c r="AF55" s="88" t="str">
        <f t="shared" si="41"/>
        <v/>
      </c>
      <c r="AG55" s="88" t="str">
        <f t="shared" si="42"/>
        <v/>
      </c>
      <c r="AH55" s="225"/>
      <c r="AI55" s="406" t="str">
        <f t="shared" si="43"/>
        <v/>
      </c>
      <c r="AJ55" s="407" t="str">
        <f t="shared" si="44"/>
        <v/>
      </c>
      <c r="AK55" s="407" t="str">
        <f t="shared" si="45"/>
        <v/>
      </c>
      <c r="AL55" s="407" t="str">
        <f t="shared" si="46"/>
        <v/>
      </c>
      <c r="AM55" s="229" t="str">
        <f t="shared" si="47"/>
        <v/>
      </c>
    </row>
    <row r="56" spans="2:39" s="32" customFormat="1" ht="27.6" hidden="1" customHeight="1">
      <c r="B56" s="257">
        <f>B54+1</f>
        <v>14</v>
      </c>
      <c r="C56" s="257">
        <f>C54+1</f>
        <v>14</v>
      </c>
      <c r="D56" s="276" t="str">
        <f>D54</f>
        <v>Olší</v>
      </c>
      <c r="E56" s="271" t="s">
        <v>98</v>
      </c>
      <c r="F56" s="262"/>
      <c r="G56" s="266"/>
      <c r="H56" s="266"/>
      <c r="I56" s="265">
        <v>32</v>
      </c>
      <c r="J56" s="272">
        <v>1.85</v>
      </c>
      <c r="K56" s="267">
        <f>O56</f>
        <v>1.65</v>
      </c>
      <c r="L56" s="273" t="s">
        <v>33</v>
      </c>
      <c r="M56" s="283" t="s">
        <v>281</v>
      </c>
      <c r="N56" s="260">
        <v>3.5</v>
      </c>
      <c r="O56" s="258">
        <f t="shared" si="33"/>
        <v>1.65</v>
      </c>
      <c r="P56" s="285">
        <f t="shared" si="27"/>
        <v>1</v>
      </c>
      <c r="Q56" s="285" t="str">
        <f t="shared" si="28"/>
        <v/>
      </c>
      <c r="R56" s="274">
        <f>IF((I56=32),N56,"")</f>
        <v>3.5</v>
      </c>
      <c r="S56" s="274" t="str">
        <f>IF((I56=40),N56,"")</f>
        <v/>
      </c>
      <c r="T56" s="274" t="str">
        <f>IF((I56=50),N56,"")</f>
        <v/>
      </c>
      <c r="U56" s="274" t="str">
        <f>IF((I56=63),N56,"")</f>
        <v/>
      </c>
      <c r="V56" s="274" t="str">
        <f t="shared" si="29"/>
        <v/>
      </c>
      <c r="W56" s="256"/>
      <c r="X56" s="409">
        <f t="shared" si="34"/>
        <v>3.5</v>
      </c>
      <c r="Y56" s="88" t="str">
        <f t="shared" si="35"/>
        <v/>
      </c>
      <c r="Z56" s="88" t="str">
        <f t="shared" si="36"/>
        <v/>
      </c>
      <c r="AA56" s="88" t="str">
        <f t="shared" si="37"/>
        <v/>
      </c>
      <c r="AB56" s="225"/>
      <c r="AC56" s="409" t="str">
        <f t="shared" si="38"/>
        <v/>
      </c>
      <c r="AD56" s="88" t="str">
        <f t="shared" si="39"/>
        <v/>
      </c>
      <c r="AE56" s="88" t="str">
        <f t="shared" si="40"/>
        <v/>
      </c>
      <c r="AF56" s="88" t="str">
        <f t="shared" si="41"/>
        <v/>
      </c>
      <c r="AG56" s="88" t="str">
        <f t="shared" si="42"/>
        <v/>
      </c>
      <c r="AH56" s="225"/>
      <c r="AI56" s="406" t="str">
        <f t="shared" si="43"/>
        <v/>
      </c>
      <c r="AJ56" s="407" t="str">
        <f t="shared" si="44"/>
        <v/>
      </c>
      <c r="AK56" s="407" t="str">
        <f t="shared" si="45"/>
        <v/>
      </c>
      <c r="AL56" s="407" t="str">
        <f t="shared" si="46"/>
        <v/>
      </c>
      <c r="AM56" s="229" t="str">
        <f t="shared" si="47"/>
        <v/>
      </c>
    </row>
    <row r="57" spans="2:39" s="256" customFormat="1" ht="27.6" hidden="1" customHeight="1">
      <c r="B57" s="257"/>
      <c r="C57" s="275"/>
      <c r="D57" s="276"/>
      <c r="E57" s="271"/>
      <c r="F57" s="262" t="s">
        <v>187</v>
      </c>
      <c r="G57" s="266" t="s">
        <v>109</v>
      </c>
      <c r="H57" s="266" t="s">
        <v>258</v>
      </c>
      <c r="I57" s="265"/>
      <c r="J57" s="272"/>
      <c r="K57" s="267"/>
      <c r="L57" s="273"/>
      <c r="M57" s="283"/>
      <c r="N57" s="258"/>
      <c r="O57" s="258"/>
      <c r="P57" s="285" t="str">
        <f t="shared" si="27"/>
        <v/>
      </c>
      <c r="Q57" s="285" t="str">
        <f t="shared" si="28"/>
        <v/>
      </c>
      <c r="V57" s="274" t="str">
        <f t="shared" si="29"/>
        <v/>
      </c>
      <c r="X57" s="409" t="str">
        <f t="shared" si="34"/>
        <v/>
      </c>
      <c r="Y57" s="88" t="str">
        <f t="shared" si="35"/>
        <v/>
      </c>
      <c r="Z57" s="88" t="str">
        <f t="shared" si="36"/>
        <v/>
      </c>
      <c r="AA57" s="88" t="str">
        <f t="shared" si="37"/>
        <v/>
      </c>
      <c r="AB57" s="225"/>
      <c r="AC57" s="409">
        <f t="shared" si="38"/>
        <v>0</v>
      </c>
      <c r="AD57" s="88">
        <f t="shared" si="39"/>
        <v>0</v>
      </c>
      <c r="AE57" s="88">
        <f t="shared" si="40"/>
        <v>0</v>
      </c>
      <c r="AF57" s="88">
        <f t="shared" si="41"/>
        <v>0</v>
      </c>
      <c r="AG57" s="88" t="str">
        <f t="shared" si="42"/>
        <v/>
      </c>
      <c r="AH57" s="225"/>
      <c r="AI57" s="406" t="str">
        <f t="shared" si="43"/>
        <v/>
      </c>
      <c r="AJ57" s="407" t="str">
        <f t="shared" si="44"/>
        <v/>
      </c>
      <c r="AK57" s="407" t="str">
        <f t="shared" si="45"/>
        <v/>
      </c>
      <c r="AL57" s="407" t="str">
        <f t="shared" si="46"/>
        <v/>
      </c>
      <c r="AM57" s="229" t="str">
        <f t="shared" si="47"/>
        <v/>
      </c>
    </row>
    <row r="58" spans="2:39" s="256" customFormat="1" ht="27.6" hidden="1" customHeight="1">
      <c r="B58" s="257"/>
      <c r="C58" s="257"/>
      <c r="D58" s="276" t="str">
        <f>D54</f>
        <v>Olší</v>
      </c>
      <c r="E58" s="277" t="s">
        <v>114</v>
      </c>
      <c r="F58" s="262"/>
      <c r="G58" s="266"/>
      <c r="H58" s="266"/>
      <c r="I58" s="265">
        <v>32</v>
      </c>
      <c r="J58" s="272">
        <v>0</v>
      </c>
      <c r="K58" s="267"/>
      <c r="L58" s="273" t="s">
        <v>33</v>
      </c>
      <c r="M58" s="283"/>
      <c r="N58" s="260"/>
      <c r="O58" s="258">
        <f t="shared" ref="O58" si="52">N58-J58</f>
        <v>0</v>
      </c>
      <c r="P58" s="285" t="str">
        <f t="shared" si="27"/>
        <v/>
      </c>
      <c r="Q58" s="285" t="str">
        <f t="shared" si="28"/>
        <v/>
      </c>
      <c r="R58" s="274">
        <f>IF((I58=32),N58,"")</f>
        <v>0</v>
      </c>
      <c r="S58" s="274" t="str">
        <f>IF((I58=40),N58,"")</f>
        <v/>
      </c>
      <c r="T58" s="274" t="str">
        <f>IF((I58=50),N58,"")</f>
        <v/>
      </c>
      <c r="U58" s="274" t="str">
        <f>IF((I58=63),N58,"")</f>
        <v/>
      </c>
      <c r="V58" s="274" t="str">
        <f t="shared" si="29"/>
        <v/>
      </c>
      <c r="X58" s="409" t="str">
        <f t="shared" si="34"/>
        <v/>
      </c>
      <c r="Y58" s="88" t="str">
        <f t="shared" si="35"/>
        <v/>
      </c>
      <c r="Z58" s="88" t="str">
        <f t="shared" si="36"/>
        <v/>
      </c>
      <c r="AA58" s="88" t="str">
        <f t="shared" si="37"/>
        <v/>
      </c>
      <c r="AB58" s="225"/>
      <c r="AC58" s="409">
        <f t="shared" si="38"/>
        <v>0</v>
      </c>
      <c r="AD58" s="88" t="str">
        <f t="shared" si="39"/>
        <v/>
      </c>
      <c r="AE58" s="88" t="str">
        <f t="shared" si="40"/>
        <v/>
      </c>
      <c r="AF58" s="88" t="str">
        <f t="shared" si="41"/>
        <v/>
      </c>
      <c r="AG58" s="88" t="str">
        <f t="shared" si="42"/>
        <v/>
      </c>
      <c r="AH58" s="225"/>
      <c r="AI58" s="406" t="str">
        <f t="shared" si="43"/>
        <v/>
      </c>
      <c r="AJ58" s="407" t="str">
        <f t="shared" si="44"/>
        <v/>
      </c>
      <c r="AK58" s="407" t="str">
        <f t="shared" si="45"/>
        <v/>
      </c>
      <c r="AL58" s="407" t="str">
        <f t="shared" si="46"/>
        <v/>
      </c>
      <c r="AM58" s="229" t="str">
        <f t="shared" si="47"/>
        <v/>
      </c>
    </row>
    <row r="59" spans="2:39" s="256" customFormat="1" ht="27.6" hidden="1" customHeight="1">
      <c r="B59" s="257"/>
      <c r="C59" s="275"/>
      <c r="D59" s="276"/>
      <c r="E59" s="271"/>
      <c r="F59" s="262" t="s">
        <v>188</v>
      </c>
      <c r="G59" s="266" t="s">
        <v>190</v>
      </c>
      <c r="H59" s="266" t="s">
        <v>189</v>
      </c>
      <c r="I59" s="265"/>
      <c r="J59" s="272"/>
      <c r="K59" s="267"/>
      <c r="L59" s="273"/>
      <c r="M59" s="283"/>
      <c r="N59" s="258"/>
      <c r="O59" s="258"/>
      <c r="P59" s="285" t="str">
        <f t="shared" si="27"/>
        <v/>
      </c>
      <c r="Q59" s="285" t="str">
        <f t="shared" si="28"/>
        <v/>
      </c>
      <c r="V59" s="274" t="str">
        <f t="shared" si="29"/>
        <v/>
      </c>
      <c r="X59" s="409" t="str">
        <f t="shared" si="34"/>
        <v/>
      </c>
      <c r="Y59" s="88" t="str">
        <f t="shared" si="35"/>
        <v/>
      </c>
      <c r="Z59" s="88" t="str">
        <f t="shared" si="36"/>
        <v/>
      </c>
      <c r="AA59" s="88" t="str">
        <f t="shared" si="37"/>
        <v/>
      </c>
      <c r="AB59" s="225"/>
      <c r="AC59" s="409">
        <f t="shared" si="38"/>
        <v>0</v>
      </c>
      <c r="AD59" s="88">
        <f t="shared" si="39"/>
        <v>0</v>
      </c>
      <c r="AE59" s="88">
        <f t="shared" si="40"/>
        <v>0</v>
      </c>
      <c r="AF59" s="88">
        <f t="shared" si="41"/>
        <v>0</v>
      </c>
      <c r="AG59" s="88" t="str">
        <f t="shared" si="42"/>
        <v/>
      </c>
      <c r="AH59" s="225"/>
      <c r="AI59" s="406" t="str">
        <f t="shared" si="43"/>
        <v/>
      </c>
      <c r="AJ59" s="407" t="str">
        <f t="shared" si="44"/>
        <v/>
      </c>
      <c r="AK59" s="407" t="str">
        <f t="shared" si="45"/>
        <v/>
      </c>
      <c r="AL59" s="407" t="str">
        <f t="shared" si="46"/>
        <v/>
      </c>
      <c r="AM59" s="229" t="str">
        <f t="shared" si="47"/>
        <v/>
      </c>
    </row>
    <row r="60" spans="2:39" s="256" customFormat="1" ht="27.6" hidden="1" customHeight="1">
      <c r="B60" s="257">
        <f>B56+1</f>
        <v>15</v>
      </c>
      <c r="C60" s="257">
        <f>C56+1</f>
        <v>15</v>
      </c>
      <c r="D60" s="276" t="str">
        <f>D56</f>
        <v>Olší</v>
      </c>
      <c r="E60" s="271" t="s">
        <v>99</v>
      </c>
      <c r="F60" s="262"/>
      <c r="G60" s="266"/>
      <c r="H60" s="266"/>
      <c r="I60" s="265">
        <v>32</v>
      </c>
      <c r="J60" s="272">
        <v>1.6</v>
      </c>
      <c r="K60" s="267">
        <f>O60</f>
        <v>5.9</v>
      </c>
      <c r="L60" s="273" t="s">
        <v>33</v>
      </c>
      <c r="M60" s="283" t="s">
        <v>281</v>
      </c>
      <c r="N60" s="260">
        <v>7.5</v>
      </c>
      <c r="O60" s="258">
        <f t="shared" ref="O60" si="53">N60-J60</f>
        <v>5.9</v>
      </c>
      <c r="P60" s="285">
        <f t="shared" si="27"/>
        <v>1</v>
      </c>
      <c r="Q60" s="285" t="str">
        <f t="shared" si="28"/>
        <v/>
      </c>
      <c r="R60" s="274">
        <f>IF((I60=32),N60,"")</f>
        <v>7.5</v>
      </c>
      <c r="S60" s="274" t="str">
        <f>IF((I60=40),N60,"")</f>
        <v/>
      </c>
      <c r="T60" s="274" t="str">
        <f>IF((I60=50),N60,"")</f>
        <v/>
      </c>
      <c r="U60" s="274" t="str">
        <f>IF((I60=63),N60,"")</f>
        <v/>
      </c>
      <c r="V60" s="274" t="str">
        <f t="shared" si="29"/>
        <v/>
      </c>
      <c r="X60" s="409">
        <f t="shared" si="34"/>
        <v>7.5</v>
      </c>
      <c r="Y60" s="88" t="str">
        <f t="shared" si="35"/>
        <v/>
      </c>
      <c r="Z60" s="88" t="str">
        <f t="shared" si="36"/>
        <v/>
      </c>
      <c r="AA60" s="88" t="str">
        <f t="shared" si="37"/>
        <v/>
      </c>
      <c r="AB60" s="225"/>
      <c r="AC60" s="409" t="str">
        <f t="shared" si="38"/>
        <v/>
      </c>
      <c r="AD60" s="88" t="str">
        <f t="shared" si="39"/>
        <v/>
      </c>
      <c r="AE60" s="88" t="str">
        <f t="shared" si="40"/>
        <v/>
      </c>
      <c r="AF60" s="88" t="str">
        <f t="shared" si="41"/>
        <v/>
      </c>
      <c r="AG60" s="88" t="str">
        <f t="shared" si="42"/>
        <v/>
      </c>
      <c r="AH60" s="225"/>
      <c r="AI60" s="406" t="str">
        <f t="shared" si="43"/>
        <v/>
      </c>
      <c r="AJ60" s="407" t="str">
        <f t="shared" si="44"/>
        <v/>
      </c>
      <c r="AK60" s="407" t="str">
        <f t="shared" si="45"/>
        <v/>
      </c>
      <c r="AL60" s="407" t="str">
        <f t="shared" si="46"/>
        <v/>
      </c>
      <c r="AM60" s="229" t="str">
        <f t="shared" si="47"/>
        <v/>
      </c>
    </row>
    <row r="61" spans="2:39" s="256" customFormat="1" ht="27.6" hidden="1" customHeight="1">
      <c r="B61" s="257"/>
      <c r="C61" s="257"/>
      <c r="D61" s="276"/>
      <c r="E61" s="271"/>
      <c r="F61" s="262" t="s">
        <v>191</v>
      </c>
      <c r="G61" s="266" t="s">
        <v>109</v>
      </c>
      <c r="H61" s="266" t="s">
        <v>259</v>
      </c>
      <c r="I61" s="265"/>
      <c r="J61" s="272"/>
      <c r="K61" s="267"/>
      <c r="L61" s="273"/>
      <c r="M61" s="283"/>
      <c r="N61" s="258"/>
      <c r="O61" s="258"/>
      <c r="P61" s="285" t="str">
        <f t="shared" si="27"/>
        <v/>
      </c>
      <c r="Q61" s="285" t="str">
        <f t="shared" si="28"/>
        <v/>
      </c>
      <c r="R61" s="274"/>
      <c r="S61" s="274"/>
      <c r="T61" s="274"/>
      <c r="U61" s="274"/>
      <c r="V61" s="274" t="str">
        <f t="shared" si="29"/>
        <v/>
      </c>
      <c r="X61" s="409" t="str">
        <f t="shared" si="34"/>
        <v/>
      </c>
      <c r="Y61" s="88" t="str">
        <f t="shared" si="35"/>
        <v/>
      </c>
      <c r="Z61" s="88" t="str">
        <f t="shared" si="36"/>
        <v/>
      </c>
      <c r="AA61" s="88" t="str">
        <f t="shared" si="37"/>
        <v/>
      </c>
      <c r="AB61" s="225"/>
      <c r="AC61" s="409">
        <f t="shared" si="38"/>
        <v>0</v>
      </c>
      <c r="AD61" s="88">
        <f t="shared" si="39"/>
        <v>0</v>
      </c>
      <c r="AE61" s="88">
        <f t="shared" si="40"/>
        <v>0</v>
      </c>
      <c r="AF61" s="88">
        <f t="shared" si="41"/>
        <v>0</v>
      </c>
      <c r="AG61" s="88" t="str">
        <f t="shared" si="42"/>
        <v/>
      </c>
      <c r="AH61" s="225"/>
      <c r="AI61" s="406" t="str">
        <f t="shared" si="43"/>
        <v/>
      </c>
      <c r="AJ61" s="407" t="str">
        <f t="shared" si="44"/>
        <v/>
      </c>
      <c r="AK61" s="407" t="str">
        <f t="shared" si="45"/>
        <v/>
      </c>
      <c r="AL61" s="407" t="str">
        <f t="shared" si="46"/>
        <v/>
      </c>
      <c r="AM61" s="229" t="str">
        <f t="shared" si="47"/>
        <v/>
      </c>
    </row>
    <row r="62" spans="2:39" s="256" customFormat="1" ht="27.6" hidden="1" customHeight="1">
      <c r="B62" s="257"/>
      <c r="C62" s="257"/>
      <c r="D62" s="276"/>
      <c r="E62" s="271"/>
      <c r="F62" s="262" t="s">
        <v>90</v>
      </c>
      <c r="G62" s="266" t="s">
        <v>91</v>
      </c>
      <c r="H62" s="262" t="s">
        <v>150</v>
      </c>
      <c r="I62" s="265"/>
      <c r="J62" s="272"/>
      <c r="K62" s="267"/>
      <c r="L62" s="273"/>
      <c r="M62" s="283"/>
      <c r="N62" s="258"/>
      <c r="O62" s="258"/>
      <c r="P62" s="285" t="str">
        <f t="shared" si="27"/>
        <v/>
      </c>
      <c r="Q62" s="285" t="str">
        <f t="shared" si="28"/>
        <v/>
      </c>
      <c r="R62" s="274"/>
      <c r="S62" s="274"/>
      <c r="T62" s="274"/>
      <c r="U62" s="274"/>
      <c r="V62" s="274" t="str">
        <f t="shared" si="29"/>
        <v/>
      </c>
      <c r="X62" s="409" t="str">
        <f t="shared" si="34"/>
        <v/>
      </c>
      <c r="Y62" s="88" t="str">
        <f t="shared" si="35"/>
        <v/>
      </c>
      <c r="Z62" s="88" t="str">
        <f t="shared" si="36"/>
        <v/>
      </c>
      <c r="AA62" s="88" t="str">
        <f t="shared" si="37"/>
        <v/>
      </c>
      <c r="AB62" s="225"/>
      <c r="AC62" s="409">
        <f t="shared" si="38"/>
        <v>0</v>
      </c>
      <c r="AD62" s="88">
        <f t="shared" si="39"/>
        <v>0</v>
      </c>
      <c r="AE62" s="88">
        <f t="shared" si="40"/>
        <v>0</v>
      </c>
      <c r="AF62" s="88">
        <f t="shared" si="41"/>
        <v>0</v>
      </c>
      <c r="AG62" s="88" t="str">
        <f t="shared" si="42"/>
        <v/>
      </c>
      <c r="AH62" s="225"/>
      <c r="AI62" s="406" t="str">
        <f t="shared" si="43"/>
        <v/>
      </c>
      <c r="AJ62" s="407" t="str">
        <f t="shared" si="44"/>
        <v/>
      </c>
      <c r="AK62" s="407" t="str">
        <f t="shared" si="45"/>
        <v/>
      </c>
      <c r="AL62" s="407" t="str">
        <f t="shared" si="46"/>
        <v/>
      </c>
      <c r="AM62" s="229" t="str">
        <f t="shared" si="47"/>
        <v/>
      </c>
    </row>
    <row r="63" spans="2:39" s="256" customFormat="1" ht="27.6" hidden="1" customHeight="1">
      <c r="B63" s="257"/>
      <c r="C63" s="275"/>
      <c r="D63" s="276"/>
      <c r="E63" s="271"/>
      <c r="F63" s="262"/>
      <c r="G63" s="266"/>
      <c r="H63" s="266"/>
      <c r="I63" s="265"/>
      <c r="J63" s="272"/>
      <c r="K63" s="267"/>
      <c r="L63" s="273"/>
      <c r="M63" s="283"/>
      <c r="N63" s="258"/>
      <c r="O63" s="258"/>
      <c r="P63" s="285" t="str">
        <f t="shared" si="27"/>
        <v/>
      </c>
      <c r="Q63" s="285" t="str">
        <f t="shared" si="28"/>
        <v/>
      </c>
      <c r="V63" s="274" t="str">
        <f t="shared" si="29"/>
        <v/>
      </c>
      <c r="X63" s="409" t="str">
        <f t="shared" si="34"/>
        <v/>
      </c>
      <c r="Y63" s="88" t="str">
        <f t="shared" si="35"/>
        <v/>
      </c>
      <c r="Z63" s="88" t="str">
        <f t="shared" si="36"/>
        <v/>
      </c>
      <c r="AA63" s="88" t="str">
        <f t="shared" si="37"/>
        <v/>
      </c>
      <c r="AB63" s="225"/>
      <c r="AC63" s="409">
        <f t="shared" si="38"/>
        <v>0</v>
      </c>
      <c r="AD63" s="88">
        <f t="shared" si="39"/>
        <v>0</v>
      </c>
      <c r="AE63" s="88">
        <f t="shared" si="40"/>
        <v>0</v>
      </c>
      <c r="AF63" s="88">
        <f t="shared" si="41"/>
        <v>0</v>
      </c>
      <c r="AG63" s="88" t="str">
        <f t="shared" si="42"/>
        <v/>
      </c>
      <c r="AH63" s="225"/>
      <c r="AI63" s="406" t="str">
        <f t="shared" si="43"/>
        <v/>
      </c>
      <c r="AJ63" s="407" t="str">
        <f t="shared" si="44"/>
        <v/>
      </c>
      <c r="AK63" s="407" t="str">
        <f t="shared" si="45"/>
        <v/>
      </c>
      <c r="AL63" s="407" t="str">
        <f t="shared" si="46"/>
        <v/>
      </c>
      <c r="AM63" s="229" t="str">
        <f t="shared" si="47"/>
        <v/>
      </c>
    </row>
    <row r="64" spans="2:39" s="256" customFormat="1" ht="27.6" hidden="1" customHeight="1">
      <c r="B64" s="257">
        <f>B60+1</f>
        <v>16</v>
      </c>
      <c r="C64" s="257">
        <f>C60+1</f>
        <v>16</v>
      </c>
      <c r="D64" s="276" t="str">
        <f>D60</f>
        <v>Olší</v>
      </c>
      <c r="E64" s="271" t="s">
        <v>115</v>
      </c>
      <c r="F64" s="262"/>
      <c r="G64" s="266"/>
      <c r="H64" s="266"/>
      <c r="I64" s="265">
        <v>32</v>
      </c>
      <c r="J64" s="272">
        <v>1.6</v>
      </c>
      <c r="K64" s="267">
        <f>O64</f>
        <v>2.4</v>
      </c>
      <c r="L64" s="273" t="s">
        <v>33</v>
      </c>
      <c r="M64" s="283" t="s">
        <v>281</v>
      </c>
      <c r="N64" s="260">
        <v>4</v>
      </c>
      <c r="O64" s="258">
        <f t="shared" ref="O64" si="54">N64-J64</f>
        <v>2.4</v>
      </c>
      <c r="P64" s="285">
        <f t="shared" si="27"/>
        <v>1</v>
      </c>
      <c r="Q64" s="285" t="str">
        <f t="shared" si="28"/>
        <v/>
      </c>
      <c r="R64" s="274">
        <f>IF((I64=32),N64,"")</f>
        <v>4</v>
      </c>
      <c r="S64" s="274" t="str">
        <f>IF((I64=40),N64,"")</f>
        <v/>
      </c>
      <c r="T64" s="274" t="str">
        <f>IF((I64=50),N64,"")</f>
        <v/>
      </c>
      <c r="U64" s="274" t="str">
        <f>IF((I64=63),N64,"")</f>
        <v/>
      </c>
      <c r="V64" s="274" t="str">
        <f t="shared" si="29"/>
        <v/>
      </c>
      <c r="X64" s="406">
        <f t="shared" si="34"/>
        <v>4</v>
      </c>
      <c r="Y64" s="88" t="str">
        <f t="shared" si="35"/>
        <v/>
      </c>
      <c r="Z64" s="88" t="str">
        <f t="shared" si="36"/>
        <v/>
      </c>
      <c r="AA64" s="88" t="str">
        <f t="shared" si="37"/>
        <v/>
      </c>
      <c r="AB64" s="225"/>
      <c r="AC64" s="409" t="str">
        <f t="shared" si="38"/>
        <v/>
      </c>
      <c r="AD64" s="88" t="str">
        <f t="shared" si="39"/>
        <v/>
      </c>
      <c r="AE64" s="88" t="str">
        <f t="shared" si="40"/>
        <v/>
      </c>
      <c r="AF64" s="88" t="str">
        <f t="shared" si="41"/>
        <v/>
      </c>
      <c r="AG64" s="88" t="str">
        <f t="shared" si="42"/>
        <v/>
      </c>
      <c r="AH64" s="225"/>
      <c r="AI64" s="406" t="str">
        <f t="shared" si="43"/>
        <v/>
      </c>
      <c r="AJ64" s="407" t="str">
        <f t="shared" si="44"/>
        <v/>
      </c>
      <c r="AK64" s="407" t="str">
        <f t="shared" si="45"/>
        <v/>
      </c>
      <c r="AL64" s="407" t="str">
        <f t="shared" si="46"/>
        <v/>
      </c>
      <c r="AM64" s="229" t="str">
        <f t="shared" si="47"/>
        <v/>
      </c>
    </row>
    <row r="65" spans="2:43" s="256" customFormat="1" ht="27.6" hidden="1" customHeight="1">
      <c r="B65" s="257"/>
      <c r="C65" s="257"/>
      <c r="D65" s="276"/>
      <c r="E65" s="271"/>
      <c r="F65" s="262" t="s">
        <v>192</v>
      </c>
      <c r="G65" s="266" t="s">
        <v>109</v>
      </c>
      <c r="H65" s="266" t="s">
        <v>260</v>
      </c>
      <c r="I65" s="265"/>
      <c r="J65" s="272"/>
      <c r="K65" s="267"/>
      <c r="L65" s="273"/>
      <c r="M65" s="283"/>
      <c r="N65" s="258"/>
      <c r="O65" s="258"/>
      <c r="P65" s="285" t="str">
        <f t="shared" si="27"/>
        <v/>
      </c>
      <c r="Q65" s="285" t="str">
        <f t="shared" si="28"/>
        <v/>
      </c>
      <c r="R65" s="274"/>
      <c r="S65" s="274"/>
      <c r="T65" s="274"/>
      <c r="U65" s="274"/>
      <c r="V65" s="274" t="str">
        <f t="shared" si="29"/>
        <v/>
      </c>
      <c r="X65" s="409" t="str">
        <f t="shared" si="34"/>
        <v/>
      </c>
      <c r="Y65" s="88" t="str">
        <f t="shared" si="35"/>
        <v/>
      </c>
      <c r="Z65" s="88" t="str">
        <f t="shared" si="36"/>
        <v/>
      </c>
      <c r="AA65" s="88" t="str">
        <f t="shared" si="37"/>
        <v/>
      </c>
      <c r="AB65" s="225"/>
      <c r="AC65" s="409">
        <f t="shared" si="38"/>
        <v>0</v>
      </c>
      <c r="AD65" s="88">
        <f t="shared" si="39"/>
        <v>0</v>
      </c>
      <c r="AE65" s="88">
        <f t="shared" si="40"/>
        <v>0</v>
      </c>
      <c r="AF65" s="88">
        <f t="shared" si="41"/>
        <v>0</v>
      </c>
      <c r="AG65" s="88" t="str">
        <f t="shared" si="42"/>
        <v/>
      </c>
      <c r="AH65" s="225"/>
      <c r="AI65" s="406" t="str">
        <f t="shared" si="43"/>
        <v/>
      </c>
      <c r="AJ65" s="407" t="str">
        <f t="shared" si="44"/>
        <v/>
      </c>
      <c r="AK65" s="407" t="str">
        <f t="shared" si="45"/>
        <v/>
      </c>
      <c r="AL65" s="407" t="str">
        <f t="shared" si="46"/>
        <v/>
      </c>
      <c r="AM65" s="229" t="str">
        <f t="shared" si="47"/>
        <v/>
      </c>
    </row>
    <row r="66" spans="2:43" s="256" customFormat="1" ht="27.6" hidden="1" customHeight="1">
      <c r="B66" s="257"/>
      <c r="C66" s="275"/>
      <c r="D66" s="276"/>
      <c r="E66" s="271"/>
      <c r="F66" s="262" t="s">
        <v>193</v>
      </c>
      <c r="G66" s="266" t="s">
        <v>109</v>
      </c>
      <c r="H66" s="266" t="s">
        <v>260</v>
      </c>
      <c r="I66" s="265"/>
      <c r="J66" s="272"/>
      <c r="K66" s="267"/>
      <c r="L66" s="273"/>
      <c r="M66" s="283"/>
      <c r="N66" s="258"/>
      <c r="O66" s="258"/>
      <c r="P66" s="285" t="str">
        <f t="shared" si="27"/>
        <v/>
      </c>
      <c r="Q66" s="285" t="str">
        <f t="shared" si="28"/>
        <v/>
      </c>
      <c r="V66" s="274" t="str">
        <f t="shared" si="29"/>
        <v/>
      </c>
      <c r="X66" s="409" t="str">
        <f t="shared" si="34"/>
        <v/>
      </c>
      <c r="Y66" s="88" t="str">
        <f t="shared" si="35"/>
        <v/>
      </c>
      <c r="Z66" s="88" t="str">
        <f t="shared" si="36"/>
        <v/>
      </c>
      <c r="AA66" s="88" t="str">
        <f t="shared" si="37"/>
        <v/>
      </c>
      <c r="AB66" s="225"/>
      <c r="AC66" s="409">
        <f t="shared" si="38"/>
        <v>0</v>
      </c>
      <c r="AD66" s="88">
        <f t="shared" si="39"/>
        <v>0</v>
      </c>
      <c r="AE66" s="88">
        <f t="shared" si="40"/>
        <v>0</v>
      </c>
      <c r="AF66" s="88">
        <f t="shared" si="41"/>
        <v>0</v>
      </c>
      <c r="AG66" s="88" t="str">
        <f t="shared" si="42"/>
        <v/>
      </c>
      <c r="AH66" s="225"/>
      <c r="AI66" s="406" t="str">
        <f t="shared" si="43"/>
        <v/>
      </c>
      <c r="AJ66" s="407" t="str">
        <f t="shared" si="44"/>
        <v/>
      </c>
      <c r="AK66" s="407" t="str">
        <f t="shared" si="45"/>
        <v/>
      </c>
      <c r="AL66" s="407" t="str">
        <f t="shared" si="46"/>
        <v/>
      </c>
      <c r="AM66" s="229" t="str">
        <f t="shared" si="47"/>
        <v/>
      </c>
    </row>
    <row r="67" spans="2:43" s="256" customFormat="1" ht="27.6" hidden="1" customHeight="1">
      <c r="B67" s="257">
        <f>B64+1</f>
        <v>17</v>
      </c>
      <c r="C67" s="257">
        <f>C64+1</f>
        <v>17</v>
      </c>
      <c r="D67" s="276" t="str">
        <f>D64</f>
        <v>Olší</v>
      </c>
      <c r="E67" s="271" t="s">
        <v>100</v>
      </c>
      <c r="F67" s="262"/>
      <c r="G67" s="266"/>
      <c r="H67" s="266"/>
      <c r="I67" s="265">
        <v>32</v>
      </c>
      <c r="J67" s="272">
        <v>15</v>
      </c>
      <c r="K67" s="267">
        <f>O67</f>
        <v>0</v>
      </c>
      <c r="L67" s="273" t="s">
        <v>33</v>
      </c>
      <c r="M67" s="283" t="s">
        <v>280</v>
      </c>
      <c r="N67" s="260">
        <v>15</v>
      </c>
      <c r="O67" s="258">
        <f t="shared" ref="O67" si="55">N67-J67</f>
        <v>0</v>
      </c>
      <c r="P67" s="285" t="str">
        <f t="shared" si="27"/>
        <v/>
      </c>
      <c r="Q67" s="285" t="str">
        <f t="shared" si="28"/>
        <v/>
      </c>
      <c r="R67" s="411">
        <f>IF((I67=32),N67,"")</f>
        <v>15</v>
      </c>
      <c r="S67" s="274" t="str">
        <f>IF((I67=40),N67,"")</f>
        <v/>
      </c>
      <c r="T67" s="274" t="str">
        <f>IF((I67=50),N67,"")</f>
        <v/>
      </c>
      <c r="U67" s="274" t="str">
        <f>IF((I67=63),N67,"")</f>
        <v/>
      </c>
      <c r="V67" s="274" t="str">
        <f t="shared" si="29"/>
        <v/>
      </c>
      <c r="X67" s="409" t="str">
        <f t="shared" si="34"/>
        <v/>
      </c>
      <c r="Y67" s="88" t="str">
        <f t="shared" si="35"/>
        <v/>
      </c>
      <c r="Z67" s="88" t="str">
        <f t="shared" si="36"/>
        <v/>
      </c>
      <c r="AA67" s="88" t="str">
        <f t="shared" si="37"/>
        <v/>
      </c>
      <c r="AB67" s="225"/>
      <c r="AC67" s="409">
        <v>15</v>
      </c>
      <c r="AD67" s="88" t="str">
        <f t="shared" si="39"/>
        <v/>
      </c>
      <c r="AE67" s="88" t="str">
        <f t="shared" si="40"/>
        <v/>
      </c>
      <c r="AF67" s="88" t="str">
        <f t="shared" si="41"/>
        <v/>
      </c>
      <c r="AG67" s="88" t="str">
        <f t="shared" si="42"/>
        <v/>
      </c>
      <c r="AH67" s="225"/>
      <c r="AI67" s="406" t="str">
        <f t="shared" si="43"/>
        <v/>
      </c>
      <c r="AJ67" s="407" t="str">
        <f t="shared" si="44"/>
        <v/>
      </c>
      <c r="AK67" s="407" t="str">
        <f t="shared" si="45"/>
        <v/>
      </c>
      <c r="AL67" s="407" t="str">
        <f t="shared" si="46"/>
        <v/>
      </c>
      <c r="AM67" s="229" t="str">
        <f t="shared" si="47"/>
        <v/>
      </c>
    </row>
    <row r="68" spans="2:43" s="256" customFormat="1" ht="27.6" hidden="1" customHeight="1">
      <c r="B68" s="257"/>
      <c r="C68" s="275"/>
      <c r="D68" s="264"/>
      <c r="E68" s="269"/>
      <c r="F68" s="266" t="s">
        <v>194</v>
      </c>
      <c r="G68" s="266" t="s">
        <v>109</v>
      </c>
      <c r="H68" s="266" t="s">
        <v>261</v>
      </c>
      <c r="I68" s="265"/>
      <c r="J68" s="272"/>
      <c r="K68" s="267"/>
      <c r="L68" s="273"/>
      <c r="M68" s="283"/>
      <c r="N68" s="258"/>
      <c r="O68" s="258"/>
      <c r="P68" s="285" t="str">
        <f t="shared" si="27"/>
        <v/>
      </c>
      <c r="Q68" s="285" t="str">
        <f t="shared" si="28"/>
        <v/>
      </c>
      <c r="V68" s="274" t="str">
        <f t="shared" si="29"/>
        <v/>
      </c>
      <c r="X68" s="409" t="str">
        <f t="shared" si="34"/>
        <v/>
      </c>
      <c r="Y68" s="88" t="str">
        <f t="shared" si="35"/>
        <v/>
      </c>
      <c r="Z68" s="88" t="str">
        <f t="shared" si="36"/>
        <v/>
      </c>
      <c r="AA68" s="88" t="str">
        <f t="shared" si="37"/>
        <v/>
      </c>
      <c r="AB68" s="225"/>
      <c r="AC68" s="409">
        <f t="shared" si="38"/>
        <v>0</v>
      </c>
      <c r="AD68" s="88">
        <f t="shared" si="39"/>
        <v>0</v>
      </c>
      <c r="AE68" s="88">
        <f t="shared" si="40"/>
        <v>0</v>
      </c>
      <c r="AF68" s="88">
        <f t="shared" si="41"/>
        <v>0</v>
      </c>
      <c r="AG68" s="88" t="str">
        <f t="shared" si="42"/>
        <v/>
      </c>
      <c r="AH68" s="225"/>
      <c r="AI68" s="406" t="str">
        <f t="shared" si="43"/>
        <v/>
      </c>
      <c r="AJ68" s="407" t="str">
        <f t="shared" si="44"/>
        <v/>
      </c>
      <c r="AK68" s="407" t="str">
        <f t="shared" si="45"/>
        <v/>
      </c>
      <c r="AL68" s="407" t="str">
        <f t="shared" si="46"/>
        <v/>
      </c>
      <c r="AM68" s="229" t="str">
        <f t="shared" si="47"/>
        <v/>
      </c>
    </row>
    <row r="69" spans="2:43" s="256" customFormat="1" ht="27.6" hidden="1" customHeight="1">
      <c r="B69" s="257"/>
      <c r="C69" s="275"/>
      <c r="D69" s="264"/>
      <c r="E69" s="269"/>
      <c r="F69" s="266" t="s">
        <v>90</v>
      </c>
      <c r="G69" s="266" t="s">
        <v>91</v>
      </c>
      <c r="H69" s="266" t="s">
        <v>150</v>
      </c>
      <c r="I69" s="265"/>
      <c r="J69" s="267"/>
      <c r="K69" s="267"/>
      <c r="L69" s="268"/>
      <c r="M69" s="268"/>
      <c r="N69" s="258"/>
      <c r="O69" s="258">
        <f t="shared" ref="O69:O70" si="56">N69-J69</f>
        <v>0</v>
      </c>
      <c r="P69" s="285" t="str">
        <f t="shared" si="27"/>
        <v/>
      </c>
      <c r="Q69" s="285" t="str">
        <f t="shared" si="28"/>
        <v/>
      </c>
      <c r="R69" s="274" t="str">
        <f>IF((I69=32),N69,"")</f>
        <v/>
      </c>
      <c r="S69" s="274" t="str">
        <f>IF((I69=40),N69,"")</f>
        <v/>
      </c>
      <c r="T69" s="274" t="str">
        <f>IF((I69=50),N69,"")</f>
        <v/>
      </c>
      <c r="U69" s="274" t="str">
        <f>IF((I69=63),N69,"")</f>
        <v/>
      </c>
      <c r="V69" s="274" t="str">
        <f t="shared" si="29"/>
        <v/>
      </c>
      <c r="X69" s="409" t="str">
        <f t="shared" si="34"/>
        <v/>
      </c>
      <c r="Y69" s="88" t="str">
        <f t="shared" si="35"/>
        <v/>
      </c>
      <c r="Z69" s="88" t="str">
        <f t="shared" si="36"/>
        <v/>
      </c>
      <c r="AA69" s="88" t="str">
        <f t="shared" si="37"/>
        <v/>
      </c>
      <c r="AB69" s="225"/>
      <c r="AC69" s="409" t="str">
        <f t="shared" si="38"/>
        <v/>
      </c>
      <c r="AD69" s="88" t="str">
        <f t="shared" si="39"/>
        <v/>
      </c>
      <c r="AE69" s="88" t="str">
        <f t="shared" si="40"/>
        <v/>
      </c>
      <c r="AF69" s="88" t="str">
        <f t="shared" si="41"/>
        <v/>
      </c>
      <c r="AG69" s="88" t="str">
        <f t="shared" si="42"/>
        <v/>
      </c>
      <c r="AH69" s="225"/>
      <c r="AI69" s="406" t="str">
        <f t="shared" si="43"/>
        <v/>
      </c>
      <c r="AJ69" s="407" t="str">
        <f t="shared" si="44"/>
        <v/>
      </c>
      <c r="AK69" s="407" t="str">
        <f t="shared" si="45"/>
        <v/>
      </c>
      <c r="AL69" s="407" t="str">
        <f t="shared" si="46"/>
        <v/>
      </c>
      <c r="AM69" s="229" t="str">
        <f t="shared" si="47"/>
        <v/>
      </c>
    </row>
    <row r="70" spans="2:43" s="256" customFormat="1" ht="27.6" hidden="1" customHeight="1">
      <c r="B70" s="257">
        <f>B67+1</f>
        <v>18</v>
      </c>
      <c r="C70" s="257">
        <f>C67+1</f>
        <v>18</v>
      </c>
      <c r="D70" s="276" t="str">
        <f>D67</f>
        <v>Olší</v>
      </c>
      <c r="E70" s="271" t="s">
        <v>127</v>
      </c>
      <c r="F70" s="262"/>
      <c r="G70" s="266"/>
      <c r="H70" s="266"/>
      <c r="I70" s="265">
        <v>32</v>
      </c>
      <c r="J70" s="272">
        <v>7.7</v>
      </c>
      <c r="K70" s="267">
        <f>O70</f>
        <v>1.2999999999999998</v>
      </c>
      <c r="L70" s="273" t="s">
        <v>33</v>
      </c>
      <c r="M70" s="283"/>
      <c r="N70" s="260">
        <v>9</v>
      </c>
      <c r="O70" s="258">
        <f t="shared" si="56"/>
        <v>1.2999999999999998</v>
      </c>
      <c r="Q70" s="285" t="str">
        <f t="shared" si="28"/>
        <v/>
      </c>
      <c r="R70" s="274">
        <f>IF((I70=32),N70,"")</f>
        <v>9</v>
      </c>
      <c r="S70" s="274" t="str">
        <f>IF((I70=40),N70,"")</f>
        <v/>
      </c>
      <c r="T70" s="274" t="str">
        <f>IF((I70=50),N70,"")</f>
        <v/>
      </c>
      <c r="U70" s="274" t="str">
        <f>IF((I70=63),N70,"")</f>
        <v/>
      </c>
      <c r="V70" s="274" t="str">
        <f t="shared" si="29"/>
        <v/>
      </c>
      <c r="X70" s="409" t="str">
        <f t="shared" si="34"/>
        <v/>
      </c>
      <c r="Y70" s="88" t="str">
        <f t="shared" si="35"/>
        <v/>
      </c>
      <c r="Z70" s="88" t="str">
        <f t="shared" si="36"/>
        <v/>
      </c>
      <c r="AA70" s="88" t="str">
        <f t="shared" si="37"/>
        <v/>
      </c>
      <c r="AB70" s="225"/>
      <c r="AC70" s="409">
        <f t="shared" si="38"/>
        <v>9</v>
      </c>
      <c r="AD70" s="88" t="str">
        <f t="shared" si="39"/>
        <v/>
      </c>
      <c r="AE70" s="88" t="str">
        <f t="shared" si="40"/>
        <v/>
      </c>
      <c r="AF70" s="88" t="str">
        <f t="shared" si="41"/>
        <v/>
      </c>
      <c r="AG70" s="88" t="str">
        <f t="shared" si="42"/>
        <v/>
      </c>
      <c r="AH70" s="225"/>
      <c r="AI70" s="406" t="str">
        <f t="shared" si="43"/>
        <v/>
      </c>
      <c r="AJ70" s="407" t="str">
        <f t="shared" si="44"/>
        <v/>
      </c>
      <c r="AK70" s="407" t="str">
        <f t="shared" si="45"/>
        <v/>
      </c>
      <c r="AL70" s="407" t="str">
        <f t="shared" si="46"/>
        <v/>
      </c>
      <c r="AM70" s="229" t="str">
        <f t="shared" si="47"/>
        <v/>
      </c>
    </row>
    <row r="71" spans="2:43" s="256" customFormat="1" ht="27.6" hidden="1" customHeight="1">
      <c r="B71" s="257"/>
      <c r="C71" s="257"/>
      <c r="D71" s="276"/>
      <c r="E71" s="271"/>
      <c r="F71" s="262" t="s">
        <v>200</v>
      </c>
      <c r="G71" s="266" t="s">
        <v>142</v>
      </c>
      <c r="H71" s="266" t="s">
        <v>264</v>
      </c>
      <c r="I71" s="265"/>
      <c r="J71" s="272"/>
      <c r="K71" s="267"/>
      <c r="L71" s="273"/>
      <c r="M71" s="283"/>
      <c r="N71" s="258"/>
      <c r="O71" s="258"/>
      <c r="Q71" s="285" t="str">
        <f t="shared" si="28"/>
        <v/>
      </c>
      <c r="V71" s="274" t="str">
        <f t="shared" si="29"/>
        <v/>
      </c>
      <c r="X71" s="409" t="str">
        <f t="shared" si="34"/>
        <v/>
      </c>
      <c r="Y71" s="88" t="str">
        <f t="shared" si="35"/>
        <v/>
      </c>
      <c r="Z71" s="88" t="str">
        <f t="shared" si="36"/>
        <v/>
      </c>
      <c r="AA71" s="88" t="str">
        <f t="shared" si="37"/>
        <v/>
      </c>
      <c r="AB71" s="225"/>
      <c r="AC71" s="409">
        <f t="shared" si="38"/>
        <v>0</v>
      </c>
      <c r="AD71" s="88">
        <f t="shared" si="39"/>
        <v>0</v>
      </c>
      <c r="AE71" s="88">
        <f t="shared" si="40"/>
        <v>0</v>
      </c>
      <c r="AF71" s="88">
        <f t="shared" si="41"/>
        <v>0</v>
      </c>
      <c r="AG71" s="88" t="str">
        <f t="shared" si="42"/>
        <v/>
      </c>
      <c r="AH71" s="225"/>
      <c r="AI71" s="406" t="str">
        <f t="shared" si="43"/>
        <v/>
      </c>
      <c r="AJ71" s="407" t="str">
        <f t="shared" si="44"/>
        <v/>
      </c>
      <c r="AK71" s="407" t="str">
        <f t="shared" si="45"/>
        <v/>
      </c>
      <c r="AL71" s="407" t="str">
        <f t="shared" si="46"/>
        <v/>
      </c>
      <c r="AM71" s="229" t="str">
        <f t="shared" si="47"/>
        <v/>
      </c>
    </row>
    <row r="72" spans="2:43" s="256" customFormat="1" ht="27.6" hidden="1" customHeight="1">
      <c r="B72" s="257">
        <f>B70+1</f>
        <v>19</v>
      </c>
      <c r="C72" s="257">
        <f>C70+1</f>
        <v>19</v>
      </c>
      <c r="D72" s="276" t="str">
        <f>D70</f>
        <v>Olší</v>
      </c>
      <c r="E72" s="271" t="s">
        <v>102</v>
      </c>
      <c r="F72" s="262"/>
      <c r="G72" s="266"/>
      <c r="H72" s="266"/>
      <c r="I72" s="265">
        <v>32</v>
      </c>
      <c r="J72" s="272">
        <v>8.9</v>
      </c>
      <c r="K72" s="267">
        <f>O72</f>
        <v>2.0999999999999996</v>
      </c>
      <c r="L72" s="273" t="s">
        <v>33</v>
      </c>
      <c r="M72" s="283"/>
      <c r="N72" s="260">
        <v>11</v>
      </c>
      <c r="O72" s="258">
        <f t="shared" ref="O72" si="57">N72-J72</f>
        <v>2.0999999999999996</v>
      </c>
      <c r="Q72" s="285" t="str">
        <f t="shared" si="28"/>
        <v/>
      </c>
      <c r="R72" s="274">
        <f>IF((I72=32),N72,"")</f>
        <v>11</v>
      </c>
      <c r="S72" s="274" t="str">
        <f>IF((I72=40),N72,"")</f>
        <v/>
      </c>
      <c r="T72" s="274" t="str">
        <f>IF((I72=50),N72,"")</f>
        <v/>
      </c>
      <c r="U72" s="274" t="str">
        <f>IF((I72=63),N72,"")</f>
        <v/>
      </c>
      <c r="V72" s="274" t="str">
        <f t="shared" si="29"/>
        <v/>
      </c>
      <c r="X72" s="409" t="str">
        <f t="shared" si="34"/>
        <v/>
      </c>
      <c r="Y72" s="88" t="str">
        <f t="shared" si="35"/>
        <v/>
      </c>
      <c r="Z72" s="88" t="str">
        <f t="shared" si="36"/>
        <v/>
      </c>
      <c r="AA72" s="88" t="str">
        <f t="shared" si="37"/>
        <v/>
      </c>
      <c r="AB72" s="225"/>
      <c r="AC72" s="409">
        <f t="shared" si="38"/>
        <v>11</v>
      </c>
      <c r="AD72" s="88" t="str">
        <f t="shared" si="39"/>
        <v/>
      </c>
      <c r="AE72" s="88" t="str">
        <f t="shared" si="40"/>
        <v/>
      </c>
      <c r="AF72" s="88" t="str">
        <f t="shared" si="41"/>
        <v/>
      </c>
      <c r="AG72" s="88" t="str">
        <f t="shared" si="42"/>
        <v/>
      </c>
      <c r="AH72" s="225"/>
      <c r="AI72" s="406" t="str">
        <f t="shared" si="43"/>
        <v/>
      </c>
      <c r="AJ72" s="407" t="str">
        <f t="shared" si="44"/>
        <v/>
      </c>
      <c r="AK72" s="407" t="str">
        <f t="shared" si="45"/>
        <v/>
      </c>
      <c r="AL72" s="407" t="str">
        <f t="shared" si="46"/>
        <v/>
      </c>
      <c r="AM72" s="229" t="str">
        <f t="shared" si="47"/>
        <v/>
      </c>
    </row>
    <row r="73" spans="2:43" s="256" customFormat="1" ht="27.6" hidden="1" customHeight="1">
      <c r="B73" s="257"/>
      <c r="C73" s="257"/>
      <c r="D73" s="276"/>
      <c r="E73" s="271"/>
      <c r="F73" s="262" t="s">
        <v>201</v>
      </c>
      <c r="G73" s="266" t="s">
        <v>142</v>
      </c>
      <c r="H73" s="266" t="s">
        <v>265</v>
      </c>
      <c r="I73" s="265"/>
      <c r="J73" s="272"/>
      <c r="K73" s="267"/>
      <c r="L73" s="273"/>
      <c r="M73" s="283"/>
      <c r="N73" s="258"/>
      <c r="O73" s="258"/>
      <c r="Q73" s="285" t="str">
        <f t="shared" si="28"/>
        <v/>
      </c>
      <c r="V73" s="274" t="str">
        <f t="shared" si="29"/>
        <v/>
      </c>
      <c r="X73" s="409" t="str">
        <f t="shared" si="34"/>
        <v/>
      </c>
      <c r="Y73" s="88" t="str">
        <f t="shared" si="35"/>
        <v/>
      </c>
      <c r="Z73" s="88" t="str">
        <f t="shared" si="36"/>
        <v/>
      </c>
      <c r="AA73" s="88" t="str">
        <f t="shared" si="37"/>
        <v/>
      </c>
      <c r="AB73" s="225"/>
      <c r="AC73" s="409">
        <f t="shared" si="38"/>
        <v>0</v>
      </c>
      <c r="AD73" s="88">
        <f t="shared" si="39"/>
        <v>0</v>
      </c>
      <c r="AE73" s="88">
        <f t="shared" si="40"/>
        <v>0</v>
      </c>
      <c r="AF73" s="88">
        <f t="shared" si="41"/>
        <v>0</v>
      </c>
      <c r="AG73" s="88" t="str">
        <f t="shared" si="42"/>
        <v/>
      </c>
      <c r="AH73" s="225"/>
      <c r="AI73" s="406" t="str">
        <f t="shared" si="43"/>
        <v/>
      </c>
      <c r="AJ73" s="407" t="str">
        <f t="shared" si="44"/>
        <v/>
      </c>
      <c r="AK73" s="407" t="str">
        <f t="shared" si="45"/>
        <v/>
      </c>
      <c r="AL73" s="407" t="str">
        <f t="shared" si="46"/>
        <v/>
      </c>
      <c r="AM73" s="229" t="str">
        <f t="shared" si="47"/>
        <v/>
      </c>
    </row>
    <row r="74" spans="2:43" s="256" customFormat="1" ht="27.6" hidden="1" customHeight="1">
      <c r="B74" s="257">
        <f>B72+1</f>
        <v>20</v>
      </c>
      <c r="C74" s="257">
        <f>C72+1</f>
        <v>20</v>
      </c>
      <c r="D74" s="276" t="s">
        <v>121</v>
      </c>
      <c r="E74" s="271" t="s">
        <v>128</v>
      </c>
      <c r="F74" s="262"/>
      <c r="G74" s="266"/>
      <c r="H74" s="266"/>
      <c r="I74" s="265">
        <v>32</v>
      </c>
      <c r="J74" s="272">
        <v>9.4</v>
      </c>
      <c r="K74" s="267">
        <f>O74</f>
        <v>1.5999999999999996</v>
      </c>
      <c r="L74" s="273" t="s">
        <v>33</v>
      </c>
      <c r="M74" s="283"/>
      <c r="N74" s="260">
        <v>11</v>
      </c>
      <c r="O74" s="258">
        <f t="shared" ref="O74" si="58">N74-J74</f>
        <v>1.5999999999999996</v>
      </c>
      <c r="Q74" s="285" t="str">
        <f t="shared" si="28"/>
        <v/>
      </c>
      <c r="R74" s="274">
        <f>IF((I74=32),N74,"")</f>
        <v>11</v>
      </c>
      <c r="S74" s="274" t="str">
        <f>IF((I74=40),N74,"")</f>
        <v/>
      </c>
      <c r="T74" s="274" t="str">
        <f>IF((I74=50),N74,"")</f>
        <v/>
      </c>
      <c r="U74" s="274" t="str">
        <f>IF((I74=63),N74,"")</f>
        <v/>
      </c>
      <c r="V74" s="274" t="str">
        <f t="shared" si="29"/>
        <v/>
      </c>
      <c r="X74" s="409" t="str">
        <f t="shared" si="34"/>
        <v/>
      </c>
      <c r="Y74" s="88" t="str">
        <f t="shared" si="35"/>
        <v/>
      </c>
      <c r="Z74" s="88" t="str">
        <f t="shared" si="36"/>
        <v/>
      </c>
      <c r="AA74" s="88" t="str">
        <f t="shared" si="37"/>
        <v/>
      </c>
      <c r="AB74" s="225"/>
      <c r="AC74" s="409">
        <f t="shared" si="38"/>
        <v>11</v>
      </c>
      <c r="AD74" s="88" t="str">
        <f t="shared" si="39"/>
        <v/>
      </c>
      <c r="AE74" s="88" t="str">
        <f t="shared" si="40"/>
        <v/>
      </c>
      <c r="AF74" s="88" t="str">
        <f t="shared" si="41"/>
        <v/>
      </c>
      <c r="AG74" s="88" t="str">
        <f t="shared" si="42"/>
        <v/>
      </c>
      <c r="AH74" s="225"/>
      <c r="AI74" s="406" t="str">
        <f t="shared" si="43"/>
        <v/>
      </c>
      <c r="AJ74" s="407" t="str">
        <f t="shared" si="44"/>
        <v/>
      </c>
      <c r="AK74" s="407" t="str">
        <f t="shared" si="45"/>
        <v/>
      </c>
      <c r="AL74" s="407" t="str">
        <f t="shared" si="46"/>
        <v/>
      </c>
      <c r="AM74" s="229" t="str">
        <f t="shared" si="47"/>
        <v/>
      </c>
    </row>
    <row r="75" spans="2:43" s="256" customFormat="1" ht="27.6" hidden="1" customHeight="1">
      <c r="B75" s="257"/>
      <c r="C75" s="282"/>
      <c r="D75" s="265"/>
      <c r="E75" s="271"/>
      <c r="F75" s="262" t="s">
        <v>202</v>
      </c>
      <c r="G75" s="266" t="s">
        <v>142</v>
      </c>
      <c r="H75" s="266" t="s">
        <v>266</v>
      </c>
      <c r="I75" s="265"/>
      <c r="J75" s="272"/>
      <c r="K75" s="267"/>
      <c r="L75" s="273"/>
      <c r="M75" s="283"/>
      <c r="N75" s="258"/>
      <c r="O75" s="258"/>
      <c r="Q75" s="285" t="str">
        <f t="shared" si="28"/>
        <v/>
      </c>
      <c r="V75" s="274" t="str">
        <f t="shared" si="29"/>
        <v/>
      </c>
      <c r="X75" s="409" t="str">
        <f t="shared" si="34"/>
        <v/>
      </c>
      <c r="Y75" s="88" t="str">
        <f t="shared" si="35"/>
        <v/>
      </c>
      <c r="Z75" s="88" t="str">
        <f t="shared" si="36"/>
        <v/>
      </c>
      <c r="AA75" s="88" t="str">
        <f t="shared" si="37"/>
        <v/>
      </c>
      <c r="AB75" s="225"/>
      <c r="AC75" s="409">
        <f t="shared" si="38"/>
        <v>0</v>
      </c>
      <c r="AD75" s="88">
        <f t="shared" si="39"/>
        <v>0</v>
      </c>
      <c r="AE75" s="88">
        <f t="shared" si="40"/>
        <v>0</v>
      </c>
      <c r="AF75" s="88">
        <f t="shared" si="41"/>
        <v>0</v>
      </c>
      <c r="AG75" s="88" t="str">
        <f t="shared" si="42"/>
        <v/>
      </c>
      <c r="AH75" s="225"/>
      <c r="AI75" s="406" t="str">
        <f t="shared" si="43"/>
        <v/>
      </c>
      <c r="AJ75" s="407" t="str">
        <f t="shared" si="44"/>
        <v/>
      </c>
      <c r="AK75" s="407" t="str">
        <f t="shared" si="45"/>
        <v/>
      </c>
      <c r="AL75" s="407" t="str">
        <f t="shared" si="46"/>
        <v/>
      </c>
      <c r="AM75" s="229" t="str">
        <f t="shared" si="47"/>
        <v/>
      </c>
    </row>
    <row r="76" spans="2:43" s="256" customFormat="1" ht="27.6" hidden="1" customHeight="1">
      <c r="B76" s="233"/>
      <c r="C76" s="233">
        <f>C74</f>
        <v>20</v>
      </c>
      <c r="D76" s="234" t="s">
        <v>286</v>
      </c>
      <c r="E76" s="271"/>
      <c r="F76" s="280"/>
      <c r="G76" s="280"/>
      <c r="H76" s="280"/>
      <c r="I76" s="270"/>
      <c r="J76" s="235"/>
      <c r="K76" s="235"/>
      <c r="L76" s="236"/>
      <c r="M76" s="236"/>
      <c r="N76" s="258"/>
      <c r="O76" s="258"/>
      <c r="P76" s="285"/>
      <c r="Q76" s="285"/>
      <c r="R76" s="274"/>
      <c r="S76" s="274"/>
      <c r="T76" s="274"/>
      <c r="U76" s="274"/>
      <c r="V76" s="274"/>
      <c r="X76" s="409"/>
      <c r="Y76" s="88"/>
      <c r="Z76" s="88"/>
      <c r="AA76" s="88"/>
      <c r="AB76" s="225"/>
      <c r="AC76" s="409"/>
      <c r="AD76" s="88"/>
      <c r="AE76" s="88"/>
      <c r="AF76" s="88"/>
      <c r="AG76" s="88"/>
      <c r="AH76" s="225"/>
      <c r="AI76" s="406"/>
      <c r="AJ76" s="407"/>
      <c r="AK76" s="407"/>
      <c r="AL76" s="407"/>
      <c r="AM76" s="229"/>
    </row>
    <row r="77" spans="2:43" s="32" customFormat="1" ht="27.6" hidden="1" customHeight="1">
      <c r="B77" s="237"/>
      <c r="C77" s="204" t="s">
        <v>309</v>
      </c>
      <c r="D77" s="205" t="s">
        <v>310</v>
      </c>
      <c r="E77" s="206"/>
      <c r="F77" s="205"/>
      <c r="G77" s="207"/>
      <c r="H77" s="207"/>
      <c r="I77" s="208"/>
      <c r="J77" s="209"/>
      <c r="K77" s="209"/>
      <c r="L77" s="210"/>
      <c r="M77" s="273"/>
      <c r="N77" s="82"/>
      <c r="O77" s="82"/>
      <c r="P77" s="163"/>
      <c r="Q77" s="163"/>
      <c r="R77" s="120"/>
      <c r="S77" s="120"/>
      <c r="T77" s="120"/>
      <c r="U77" s="120"/>
      <c r="V77" s="120"/>
      <c r="X77" s="409"/>
      <c r="Y77" s="88"/>
      <c r="Z77" s="88"/>
      <c r="AA77" s="88"/>
      <c r="AB77" s="225"/>
      <c r="AC77" s="409"/>
      <c r="AD77" s="88"/>
      <c r="AE77" s="88"/>
      <c r="AF77" s="88"/>
      <c r="AG77" s="88"/>
      <c r="AH77" s="225"/>
      <c r="AI77" s="406"/>
      <c r="AJ77" s="407"/>
      <c r="AK77" s="407"/>
      <c r="AL77" s="407"/>
      <c r="AM77" s="229"/>
    </row>
    <row r="78" spans="2:43" s="32" customFormat="1" ht="27.6" hidden="1" customHeight="1">
      <c r="B78" s="259">
        <f>B74+1</f>
        <v>21</v>
      </c>
      <c r="C78" s="259">
        <v>1</v>
      </c>
      <c r="D78" s="201" t="s">
        <v>121</v>
      </c>
      <c r="E78" s="281" t="s">
        <v>307</v>
      </c>
      <c r="F78" s="244"/>
      <c r="G78" s="262"/>
      <c r="H78" s="262"/>
      <c r="I78" s="261">
        <v>32</v>
      </c>
      <c r="J78" s="278">
        <v>6.5</v>
      </c>
      <c r="K78" s="263">
        <v>1.5</v>
      </c>
      <c r="L78" s="279" t="s">
        <v>33</v>
      </c>
      <c r="M78" s="284" t="s">
        <v>230</v>
      </c>
      <c r="N78" s="243">
        <v>8</v>
      </c>
      <c r="O78" s="258">
        <f t="shared" ref="O78" si="59">N78-J78</f>
        <v>1.5</v>
      </c>
      <c r="P78" s="285" t="str">
        <f t="shared" ref="P78" si="60">IF((M78="řad-nové napojení"),1,"")</f>
        <v/>
      </c>
      <c r="Q78" s="285">
        <f t="shared" ref="Q78" si="61">IF((M78="nová přípojka"),1,"")</f>
        <v>1</v>
      </c>
      <c r="R78" s="274">
        <f>IF((I78=32),N78,"")</f>
        <v>8</v>
      </c>
      <c r="S78" s="274" t="str">
        <f>IF((I78=40),N78,"")</f>
        <v/>
      </c>
      <c r="T78" s="274" t="str">
        <f>IF((I78=50),N78,"")</f>
        <v/>
      </c>
      <c r="U78" s="274" t="str">
        <f>IF((I78=63),N78,"")</f>
        <v/>
      </c>
      <c r="V78" s="274" t="str">
        <f t="shared" ref="V78" si="62">IF((I78=80),N78,"")</f>
        <v/>
      </c>
      <c r="W78" s="256"/>
      <c r="X78" s="409" t="str">
        <f t="shared" ref="X78" si="63">IF($P78=1,R78,"")</f>
        <v/>
      </c>
      <c r="Y78" s="88" t="str">
        <f t="shared" ref="Y78" si="64">IF($P78=1,S78,"")</f>
        <v/>
      </c>
      <c r="Z78" s="88" t="str">
        <f t="shared" ref="Z78" si="65">IF($P78=1,T78,"")</f>
        <v/>
      </c>
      <c r="AA78" s="88" t="str">
        <f t="shared" ref="AA78" si="66">IF($P78=1,U78,"")</f>
        <v/>
      </c>
      <c r="AB78" s="225"/>
      <c r="AC78" s="409" t="str">
        <f t="shared" ref="AC78" si="67">IF($M78="",R78,"")</f>
        <v/>
      </c>
      <c r="AD78" s="88" t="str">
        <f t="shared" ref="AD78" si="68">IF($M78="",S78,"")</f>
        <v/>
      </c>
      <c r="AE78" s="88" t="str">
        <f t="shared" ref="AE78" si="69">IF($M78="",T78,"")</f>
        <v/>
      </c>
      <c r="AF78" s="88" t="str">
        <f t="shared" ref="AF78" si="70">IF($M78="",U78,"")</f>
        <v/>
      </c>
      <c r="AG78" s="88" t="str">
        <f t="shared" ref="AG78" si="71">IF($M78="",V78,"")</f>
        <v/>
      </c>
      <c r="AH78" s="225"/>
      <c r="AI78" s="406">
        <f t="shared" ref="AI78" si="72">IF($Q78=1,R78,"")</f>
        <v>8</v>
      </c>
      <c r="AJ78" s="407" t="str">
        <f t="shared" ref="AJ78" si="73">IF($Q78=1,S78,"")</f>
        <v/>
      </c>
      <c r="AK78" s="407" t="str">
        <f t="shared" ref="AK78" si="74">IF($Q78=1,T78,"")</f>
        <v/>
      </c>
      <c r="AL78" s="407" t="str">
        <f t="shared" ref="AL78" si="75">IF($Q78=1,U78,"")</f>
        <v/>
      </c>
      <c r="AM78" s="229" t="str">
        <f t="shared" ref="AM78" si="76">IF($Q78=1,V78,"")</f>
        <v/>
      </c>
      <c r="AN78" s="239"/>
      <c r="AO78" s="239"/>
      <c r="AP78" s="239"/>
      <c r="AQ78" s="239"/>
    </row>
    <row r="79" spans="2:43" s="32" customFormat="1" ht="27.6" hidden="1" customHeight="1">
      <c r="B79" s="241"/>
      <c r="C79" s="253"/>
      <c r="D79" s="245"/>
      <c r="E79" s="249"/>
      <c r="F79" s="244" t="s">
        <v>159</v>
      </c>
      <c r="G79" s="247" t="s">
        <v>109</v>
      </c>
      <c r="H79" s="247" t="s">
        <v>237</v>
      </c>
      <c r="I79" s="246"/>
      <c r="J79" s="250"/>
      <c r="K79" s="248"/>
      <c r="L79" s="251"/>
      <c r="M79" s="254"/>
      <c r="N79" s="242"/>
      <c r="O79" s="242"/>
      <c r="P79" s="255" t="s">
        <v>308</v>
      </c>
      <c r="Q79" s="255" t="s">
        <v>308</v>
      </c>
      <c r="R79" s="252"/>
      <c r="S79" s="252"/>
      <c r="T79" s="252"/>
      <c r="U79" s="252"/>
      <c r="V79" s="252" t="s">
        <v>308</v>
      </c>
      <c r="W79" s="240"/>
      <c r="X79" s="409" t="s">
        <v>308</v>
      </c>
      <c r="Y79" s="88" t="s">
        <v>308</v>
      </c>
      <c r="Z79" s="88" t="s">
        <v>308</v>
      </c>
      <c r="AA79" s="88" t="s">
        <v>308</v>
      </c>
      <c r="AB79" s="225"/>
      <c r="AC79" s="409">
        <v>0</v>
      </c>
      <c r="AD79" s="88">
        <v>0</v>
      </c>
      <c r="AE79" s="88">
        <v>0</v>
      </c>
      <c r="AF79" s="88">
        <v>0</v>
      </c>
      <c r="AG79" s="88" t="s">
        <v>308</v>
      </c>
      <c r="AH79" s="225"/>
      <c r="AI79" s="406" t="s">
        <v>308</v>
      </c>
      <c r="AJ79" s="407" t="s">
        <v>308</v>
      </c>
      <c r="AK79" s="407" t="s">
        <v>308</v>
      </c>
      <c r="AL79" s="407" t="s">
        <v>308</v>
      </c>
      <c r="AM79" s="229" t="s">
        <v>308</v>
      </c>
      <c r="AN79" s="239"/>
      <c r="AO79" s="239"/>
      <c r="AP79" s="239"/>
      <c r="AQ79" s="239"/>
    </row>
    <row r="80" spans="2:43" s="32" customFormat="1" ht="27.6" hidden="1" customHeight="1">
      <c r="B80" s="62">
        <f>B78+1</f>
        <v>22</v>
      </c>
      <c r="C80" s="62">
        <f>C78+1</f>
        <v>2</v>
      </c>
      <c r="D80" s="133" t="str">
        <f>D21</f>
        <v>Olší</v>
      </c>
      <c r="E80" s="105" t="s">
        <v>293</v>
      </c>
      <c r="F80" s="96"/>
      <c r="G80" s="101"/>
      <c r="H80" s="101"/>
      <c r="I80" s="100">
        <v>32</v>
      </c>
      <c r="J80" s="118">
        <v>6.5</v>
      </c>
      <c r="K80" s="102">
        <f>O80</f>
        <v>1.5</v>
      </c>
      <c r="L80" s="119" t="s">
        <v>33</v>
      </c>
      <c r="M80" s="157" t="s">
        <v>230</v>
      </c>
      <c r="N80" s="92">
        <v>8</v>
      </c>
      <c r="O80" s="82">
        <f t="shared" ref="O80" si="77">N80-J80</f>
        <v>1.5</v>
      </c>
      <c r="P80" s="163" t="str">
        <f t="shared" si="2"/>
        <v/>
      </c>
      <c r="Q80" s="163">
        <f t="shared" si="3"/>
        <v>1</v>
      </c>
      <c r="R80" s="120">
        <f>IF((I80=32),N80,"")</f>
        <v>8</v>
      </c>
      <c r="S80" s="120" t="str">
        <f>IF((I80=40),N80,"")</f>
        <v/>
      </c>
      <c r="T80" s="120" t="str">
        <f>IF((I80=50),N80,"")</f>
        <v/>
      </c>
      <c r="U80" s="120" t="str">
        <f>IF((I80=63),N80,"")</f>
        <v/>
      </c>
      <c r="V80" s="120" t="str">
        <f t="shared" si="4"/>
        <v/>
      </c>
      <c r="X80" s="409" t="str">
        <f t="shared" si="5"/>
        <v/>
      </c>
      <c r="Y80" s="88" t="str">
        <f t="shared" si="6"/>
        <v/>
      </c>
      <c r="Z80" s="88" t="str">
        <f t="shared" si="7"/>
        <v/>
      </c>
      <c r="AA80" s="88" t="str">
        <f t="shared" si="8"/>
        <v/>
      </c>
      <c r="AB80" s="225"/>
      <c r="AC80" s="409" t="str">
        <f t="shared" si="9"/>
        <v/>
      </c>
      <c r="AD80" s="88" t="str">
        <f t="shared" si="10"/>
        <v/>
      </c>
      <c r="AE80" s="88" t="str">
        <f t="shared" si="11"/>
        <v/>
      </c>
      <c r="AF80" s="88" t="str">
        <f t="shared" si="12"/>
        <v/>
      </c>
      <c r="AG80" s="88" t="str">
        <f t="shared" si="13"/>
        <v/>
      </c>
      <c r="AH80" s="225"/>
      <c r="AI80" s="406">
        <f t="shared" si="14"/>
        <v>8</v>
      </c>
      <c r="AJ80" s="407" t="str">
        <f t="shared" si="15"/>
        <v/>
      </c>
      <c r="AK80" s="407" t="str">
        <f t="shared" si="16"/>
        <v/>
      </c>
      <c r="AL80" s="407" t="str">
        <f t="shared" si="17"/>
        <v/>
      </c>
      <c r="AM80" s="229" t="str">
        <f t="shared" si="18"/>
        <v/>
      </c>
    </row>
    <row r="81" spans="2:39" s="32" customFormat="1" ht="27.6" hidden="1" customHeight="1">
      <c r="B81" s="62"/>
      <c r="C81" s="132"/>
      <c r="D81" s="133"/>
      <c r="E81" s="105"/>
      <c r="F81" s="96" t="s">
        <v>160</v>
      </c>
      <c r="G81" s="101" t="s">
        <v>109</v>
      </c>
      <c r="H81" s="101" t="s">
        <v>238</v>
      </c>
      <c r="I81" s="100"/>
      <c r="J81" s="118"/>
      <c r="K81" s="102"/>
      <c r="L81" s="119"/>
      <c r="M81" s="157"/>
      <c r="N81" s="82"/>
      <c r="O81" s="82"/>
      <c r="P81" s="163" t="str">
        <f t="shared" si="2"/>
        <v/>
      </c>
      <c r="Q81" s="163" t="str">
        <f t="shared" si="3"/>
        <v/>
      </c>
      <c r="V81" s="120" t="str">
        <f t="shared" si="4"/>
        <v/>
      </c>
      <c r="X81" s="409" t="str">
        <f t="shared" si="5"/>
        <v/>
      </c>
      <c r="Y81" s="88" t="str">
        <f t="shared" si="6"/>
        <v/>
      </c>
      <c r="Z81" s="88" t="str">
        <f t="shared" si="7"/>
        <v/>
      </c>
      <c r="AA81" s="88" t="str">
        <f t="shared" si="8"/>
        <v/>
      </c>
      <c r="AB81" s="225"/>
      <c r="AC81" s="409">
        <f t="shared" si="9"/>
        <v>0</v>
      </c>
      <c r="AD81" s="88">
        <f t="shared" si="10"/>
        <v>0</v>
      </c>
      <c r="AE81" s="88">
        <f t="shared" si="11"/>
        <v>0</v>
      </c>
      <c r="AF81" s="88">
        <f t="shared" si="12"/>
        <v>0</v>
      </c>
      <c r="AG81" s="88" t="str">
        <f t="shared" si="13"/>
        <v/>
      </c>
      <c r="AH81" s="225"/>
      <c r="AI81" s="406" t="str">
        <f t="shared" si="14"/>
        <v/>
      </c>
      <c r="AJ81" s="407" t="str">
        <f t="shared" si="15"/>
        <v/>
      </c>
      <c r="AK81" s="407" t="str">
        <f t="shared" si="16"/>
        <v/>
      </c>
      <c r="AL81" s="407" t="str">
        <f t="shared" si="17"/>
        <v/>
      </c>
      <c r="AM81" s="229" t="str">
        <f t="shared" si="18"/>
        <v/>
      </c>
    </row>
    <row r="82" spans="2:39" s="32" customFormat="1" ht="27.6" hidden="1" customHeight="1">
      <c r="B82" s="62"/>
      <c r="C82" s="132"/>
      <c r="D82" s="133"/>
      <c r="E82" s="105"/>
      <c r="F82" s="96" t="s">
        <v>90</v>
      </c>
      <c r="G82" s="101" t="s">
        <v>91</v>
      </c>
      <c r="H82" s="96" t="s">
        <v>150</v>
      </c>
      <c r="I82" s="100"/>
      <c r="J82" s="118"/>
      <c r="K82" s="102"/>
      <c r="L82" s="119"/>
      <c r="M82" s="157"/>
      <c r="N82" s="82"/>
      <c r="O82" s="82"/>
      <c r="P82" s="163" t="str">
        <f t="shared" si="2"/>
        <v/>
      </c>
      <c r="Q82" s="163" t="str">
        <f t="shared" si="3"/>
        <v/>
      </c>
      <c r="T82" s="190" t="s">
        <v>299</v>
      </c>
      <c r="V82" s="120" t="str">
        <f t="shared" si="4"/>
        <v/>
      </c>
      <c r="X82" s="409" t="str">
        <f t="shared" si="5"/>
        <v/>
      </c>
      <c r="Y82" s="88" t="str">
        <f t="shared" si="6"/>
        <v/>
      </c>
      <c r="Z82" s="88" t="str">
        <f t="shared" si="7"/>
        <v/>
      </c>
      <c r="AA82" s="88" t="str">
        <f t="shared" si="8"/>
        <v/>
      </c>
      <c r="AB82" s="225"/>
      <c r="AC82" s="409">
        <f t="shared" si="9"/>
        <v>0</v>
      </c>
      <c r="AD82" s="88">
        <f t="shared" si="10"/>
        <v>0</v>
      </c>
      <c r="AE82" s="88" t="str">
        <f t="shared" si="11"/>
        <v>bacha 13</v>
      </c>
      <c r="AF82" s="88">
        <f t="shared" si="12"/>
        <v>0</v>
      </c>
      <c r="AG82" s="88" t="str">
        <f t="shared" si="13"/>
        <v/>
      </c>
      <c r="AH82" s="225"/>
      <c r="AI82" s="406" t="str">
        <f t="shared" si="14"/>
        <v/>
      </c>
      <c r="AJ82" s="407" t="str">
        <f t="shared" si="15"/>
        <v/>
      </c>
      <c r="AK82" s="407" t="str">
        <f t="shared" si="16"/>
        <v/>
      </c>
      <c r="AL82" s="407" t="str">
        <f t="shared" si="17"/>
        <v/>
      </c>
      <c r="AM82" s="229" t="str">
        <f t="shared" si="18"/>
        <v/>
      </c>
    </row>
    <row r="83" spans="2:39" s="32" customFormat="1" ht="27.6" hidden="1" customHeight="1">
      <c r="B83" s="62"/>
      <c r="C83" s="62"/>
      <c r="D83" s="133" t="str">
        <f>D21</f>
        <v>Olší</v>
      </c>
      <c r="E83" s="105" t="s">
        <v>104</v>
      </c>
      <c r="F83" s="96"/>
      <c r="G83" s="101"/>
      <c r="H83" s="101"/>
      <c r="I83" s="100"/>
      <c r="J83" s="118"/>
      <c r="K83" s="102"/>
      <c r="L83" s="119" t="s">
        <v>33</v>
      </c>
      <c r="M83" s="157"/>
      <c r="N83" s="92"/>
      <c r="O83" s="82">
        <f t="shared" ref="O83" si="78">N83-J83</f>
        <v>0</v>
      </c>
      <c r="P83" s="163" t="str">
        <f t="shared" si="2"/>
        <v/>
      </c>
      <c r="Q83" s="163" t="str">
        <f t="shared" si="3"/>
        <v/>
      </c>
      <c r="R83" s="120" t="str">
        <f>IF((I83=32),N83,"")</f>
        <v/>
      </c>
      <c r="S83" s="120" t="str">
        <f>IF((I83=40),N83,"")</f>
        <v/>
      </c>
      <c r="T83" s="120" t="str">
        <f>IF((I83=50),N83,"")</f>
        <v/>
      </c>
      <c r="U83" s="120" t="str">
        <f>IF((I83=63),N83,"")</f>
        <v/>
      </c>
      <c r="V83" s="120" t="str">
        <f t="shared" si="4"/>
        <v/>
      </c>
      <c r="X83" s="409" t="str">
        <f t="shared" si="5"/>
        <v/>
      </c>
      <c r="Y83" s="88" t="str">
        <f t="shared" si="6"/>
        <v/>
      </c>
      <c r="Z83" s="88" t="str">
        <f t="shared" si="7"/>
        <v/>
      </c>
      <c r="AA83" s="88" t="str">
        <f t="shared" si="8"/>
        <v/>
      </c>
      <c r="AB83" s="225"/>
      <c r="AC83" s="409" t="str">
        <f t="shared" si="9"/>
        <v/>
      </c>
      <c r="AD83" s="88" t="str">
        <f t="shared" si="10"/>
        <v/>
      </c>
      <c r="AE83" s="88" t="str">
        <f t="shared" si="11"/>
        <v/>
      </c>
      <c r="AF83" s="88" t="str">
        <f t="shared" si="12"/>
        <v/>
      </c>
      <c r="AG83" s="88" t="str">
        <f t="shared" si="13"/>
        <v/>
      </c>
      <c r="AH83" s="225"/>
      <c r="AI83" s="406" t="str">
        <f t="shared" si="14"/>
        <v/>
      </c>
      <c r="AJ83" s="407" t="str">
        <f t="shared" si="15"/>
        <v/>
      </c>
      <c r="AK83" s="407" t="str">
        <f t="shared" si="16"/>
        <v/>
      </c>
      <c r="AL83" s="407" t="str">
        <f t="shared" si="17"/>
        <v/>
      </c>
      <c r="AM83" s="229" t="str">
        <f t="shared" si="18"/>
        <v/>
      </c>
    </row>
    <row r="84" spans="2:39" s="32" customFormat="1" ht="27.6" hidden="1" customHeight="1">
      <c r="B84" s="62"/>
      <c r="C84" s="132"/>
      <c r="D84" s="133"/>
      <c r="E84" s="105"/>
      <c r="F84" s="96" t="s">
        <v>160</v>
      </c>
      <c r="G84" s="101" t="s">
        <v>109</v>
      </c>
      <c r="H84" s="101" t="s">
        <v>238</v>
      </c>
      <c r="I84" s="100"/>
      <c r="J84" s="118"/>
      <c r="K84" s="102"/>
      <c r="L84" s="119"/>
      <c r="M84" s="157"/>
      <c r="N84" s="82"/>
      <c r="O84" s="82">
        <f t="shared" si="0"/>
        <v>0</v>
      </c>
      <c r="P84" s="163" t="str">
        <f t="shared" si="2"/>
        <v/>
      </c>
      <c r="Q84" s="163" t="str">
        <f t="shared" si="3"/>
        <v/>
      </c>
      <c r="R84" s="120" t="str">
        <f>IF((I84=32),N84,"")</f>
        <v/>
      </c>
      <c r="S84" s="120" t="str">
        <f>IF((I84=40),N84,"")</f>
        <v/>
      </c>
      <c r="T84" s="120" t="str">
        <f>IF((I84=50),N84,"")</f>
        <v/>
      </c>
      <c r="U84" s="120" t="str">
        <f>IF((I84=63),N84,"")</f>
        <v/>
      </c>
      <c r="V84" s="120" t="str">
        <f t="shared" si="4"/>
        <v/>
      </c>
      <c r="X84" s="409" t="str">
        <f t="shared" si="5"/>
        <v/>
      </c>
      <c r="Y84" s="88" t="str">
        <f t="shared" si="6"/>
        <v/>
      </c>
      <c r="Z84" s="88" t="str">
        <f t="shared" si="7"/>
        <v/>
      </c>
      <c r="AA84" s="88" t="str">
        <f t="shared" si="8"/>
        <v/>
      </c>
      <c r="AB84" s="225"/>
      <c r="AC84" s="409" t="str">
        <f t="shared" si="9"/>
        <v/>
      </c>
      <c r="AD84" s="88" t="str">
        <f t="shared" si="10"/>
        <v/>
      </c>
      <c r="AE84" s="88" t="str">
        <f t="shared" si="11"/>
        <v/>
      </c>
      <c r="AF84" s="88" t="str">
        <f t="shared" si="12"/>
        <v/>
      </c>
      <c r="AG84" s="88" t="str">
        <f t="shared" si="13"/>
        <v/>
      </c>
      <c r="AH84" s="225"/>
      <c r="AI84" s="406" t="str">
        <f t="shared" si="14"/>
        <v/>
      </c>
      <c r="AJ84" s="407" t="str">
        <f t="shared" si="15"/>
        <v/>
      </c>
      <c r="AK84" s="407" t="str">
        <f t="shared" si="16"/>
        <v/>
      </c>
      <c r="AL84" s="407" t="str">
        <f t="shared" si="17"/>
        <v/>
      </c>
      <c r="AM84" s="229" t="str">
        <f t="shared" si="18"/>
        <v/>
      </c>
    </row>
    <row r="85" spans="2:39" s="32" customFormat="1" ht="27.6" hidden="1" customHeight="1">
      <c r="B85" s="290">
        <f>B80+1</f>
        <v>23</v>
      </c>
      <c r="C85" s="290">
        <f>C80+1</f>
        <v>3</v>
      </c>
      <c r="D85" s="133" t="str">
        <f>D21</f>
        <v>Olší</v>
      </c>
      <c r="E85" s="105" t="s">
        <v>92</v>
      </c>
      <c r="F85" s="96"/>
      <c r="G85" s="101"/>
      <c r="H85" s="101"/>
      <c r="I85" s="100">
        <v>32</v>
      </c>
      <c r="J85" s="118">
        <v>1.85</v>
      </c>
      <c r="K85" s="292">
        <f>O85</f>
        <v>1.65</v>
      </c>
      <c r="L85" s="119" t="s">
        <v>33</v>
      </c>
      <c r="M85" s="293" t="s">
        <v>230</v>
      </c>
      <c r="N85" s="92">
        <v>3.5</v>
      </c>
      <c r="O85" s="82">
        <f t="shared" si="0"/>
        <v>1.65</v>
      </c>
      <c r="P85" s="163" t="str">
        <f t="shared" si="2"/>
        <v/>
      </c>
      <c r="Q85" s="163">
        <f t="shared" si="3"/>
        <v>1</v>
      </c>
      <c r="R85" s="120">
        <f>IF((I85=32),N85,"")</f>
        <v>3.5</v>
      </c>
      <c r="S85" s="120" t="str">
        <f>IF((I85=40),N85,"")</f>
        <v/>
      </c>
      <c r="T85" s="120" t="str">
        <f>IF((I85=50),N85,"")</f>
        <v/>
      </c>
      <c r="U85" s="120" t="str">
        <f>IF((I85=63),N85,"")</f>
        <v/>
      </c>
      <c r="V85" s="120" t="str">
        <f t="shared" si="4"/>
        <v/>
      </c>
      <c r="X85" s="409" t="str">
        <f t="shared" si="5"/>
        <v/>
      </c>
      <c r="Y85" s="88" t="str">
        <f t="shared" si="6"/>
        <v/>
      </c>
      <c r="Z85" s="88" t="str">
        <f t="shared" si="7"/>
        <v/>
      </c>
      <c r="AA85" s="88" t="str">
        <f t="shared" si="8"/>
        <v/>
      </c>
      <c r="AB85" s="225"/>
      <c r="AC85" s="409" t="str">
        <f t="shared" si="9"/>
        <v/>
      </c>
      <c r="AD85" s="88" t="str">
        <f t="shared" si="10"/>
        <v/>
      </c>
      <c r="AE85" s="88" t="str">
        <f t="shared" si="11"/>
        <v/>
      </c>
      <c r="AF85" s="88" t="str">
        <f t="shared" si="12"/>
        <v/>
      </c>
      <c r="AG85" s="88" t="str">
        <f t="shared" si="13"/>
        <v/>
      </c>
      <c r="AH85" s="225"/>
      <c r="AI85" s="406">
        <f t="shared" si="14"/>
        <v>3.5</v>
      </c>
      <c r="AJ85" s="407" t="str">
        <f t="shared" si="15"/>
        <v/>
      </c>
      <c r="AK85" s="407" t="str">
        <f t="shared" si="16"/>
        <v/>
      </c>
      <c r="AL85" s="407" t="str">
        <f t="shared" si="17"/>
        <v/>
      </c>
      <c r="AM85" s="229" t="str">
        <f t="shared" si="18"/>
        <v/>
      </c>
    </row>
    <row r="86" spans="2:39" s="32" customFormat="1" ht="27.6" hidden="1" customHeight="1">
      <c r="B86" s="62"/>
      <c r="C86" s="132"/>
      <c r="D86" s="133"/>
      <c r="E86" s="105"/>
      <c r="F86" s="96" t="s">
        <v>90</v>
      </c>
      <c r="G86" s="101" t="s">
        <v>91</v>
      </c>
      <c r="H86" s="96" t="s">
        <v>150</v>
      </c>
      <c r="I86" s="100"/>
      <c r="J86" s="118"/>
      <c r="K86" s="102"/>
      <c r="L86" s="119"/>
      <c r="M86" s="157"/>
      <c r="N86" s="82"/>
      <c r="O86" s="82">
        <f t="shared" ref="O86:O87" si="79">N86-J86</f>
        <v>0</v>
      </c>
      <c r="P86" s="163" t="str">
        <f t="shared" si="2"/>
        <v/>
      </c>
      <c r="Q86" s="163" t="str">
        <f t="shared" si="3"/>
        <v/>
      </c>
      <c r="R86" s="120" t="str">
        <f>IF((I86=32),N86,"")</f>
        <v/>
      </c>
      <c r="S86" s="120" t="str">
        <f>IF((I86=40),N86,"")</f>
        <v/>
      </c>
      <c r="T86" s="120" t="str">
        <f>IF((I86=50),N86,"")</f>
        <v/>
      </c>
      <c r="U86" s="120" t="str">
        <f>IF((I86=63),N86,"")</f>
        <v/>
      </c>
      <c r="V86" s="120" t="str">
        <f t="shared" si="4"/>
        <v/>
      </c>
      <c r="X86" s="409" t="str">
        <f t="shared" si="5"/>
        <v/>
      </c>
      <c r="Y86" s="88" t="str">
        <f t="shared" si="6"/>
        <v/>
      </c>
      <c r="Z86" s="88" t="str">
        <f t="shared" si="7"/>
        <v/>
      </c>
      <c r="AA86" s="88" t="str">
        <f t="shared" si="8"/>
        <v/>
      </c>
      <c r="AB86" s="225"/>
      <c r="AC86" s="409" t="str">
        <f t="shared" si="9"/>
        <v/>
      </c>
      <c r="AD86" s="88" t="str">
        <f t="shared" si="10"/>
        <v/>
      </c>
      <c r="AE86" s="88" t="str">
        <f t="shared" si="11"/>
        <v/>
      </c>
      <c r="AF86" s="88" t="str">
        <f t="shared" si="12"/>
        <v/>
      </c>
      <c r="AG86" s="88" t="str">
        <f t="shared" si="13"/>
        <v/>
      </c>
      <c r="AH86" s="225"/>
      <c r="AI86" s="406" t="str">
        <f t="shared" si="14"/>
        <v/>
      </c>
      <c r="AJ86" s="407" t="str">
        <f t="shared" si="15"/>
        <v/>
      </c>
      <c r="AK86" s="407" t="str">
        <f t="shared" si="16"/>
        <v/>
      </c>
      <c r="AL86" s="407" t="str">
        <f t="shared" si="17"/>
        <v/>
      </c>
      <c r="AM86" s="229" t="str">
        <f t="shared" si="18"/>
        <v/>
      </c>
    </row>
    <row r="87" spans="2:39" s="32" customFormat="1" ht="27.6" hidden="1" customHeight="1">
      <c r="B87" s="62"/>
      <c r="C87" s="62"/>
      <c r="D87" s="133" t="str">
        <f>D85</f>
        <v>Olší</v>
      </c>
      <c r="E87" s="105" t="s">
        <v>144</v>
      </c>
      <c r="F87" s="96"/>
      <c r="G87" s="101"/>
      <c r="H87" s="101"/>
      <c r="I87" s="100"/>
      <c r="J87" s="118"/>
      <c r="K87" s="102"/>
      <c r="L87" s="119" t="s">
        <v>33</v>
      </c>
      <c r="M87" s="157"/>
      <c r="N87" s="92"/>
      <c r="O87" s="82">
        <f t="shared" si="79"/>
        <v>0</v>
      </c>
      <c r="P87" s="163" t="str">
        <f t="shared" si="2"/>
        <v/>
      </c>
      <c r="Q87" s="163" t="str">
        <f t="shared" si="3"/>
        <v/>
      </c>
      <c r="R87" s="120" t="str">
        <f>IF((I87=32),N87,"")</f>
        <v/>
      </c>
      <c r="S87" s="120" t="str">
        <f>IF((I87=40),N87,"")</f>
        <v/>
      </c>
      <c r="T87" s="120" t="str">
        <f>IF((I87=50),N87,"")</f>
        <v/>
      </c>
      <c r="U87" s="120" t="str">
        <f>IF((I87=63),N87,"")</f>
        <v/>
      </c>
      <c r="V87" s="120" t="str">
        <f t="shared" si="4"/>
        <v/>
      </c>
      <c r="X87" s="409" t="str">
        <f t="shared" si="5"/>
        <v/>
      </c>
      <c r="Y87" s="88" t="str">
        <f t="shared" si="6"/>
        <v/>
      </c>
      <c r="Z87" s="88" t="str">
        <f t="shared" si="7"/>
        <v/>
      </c>
      <c r="AA87" s="88" t="str">
        <f t="shared" si="8"/>
        <v/>
      </c>
      <c r="AB87" s="225"/>
      <c r="AC87" s="409" t="str">
        <f t="shared" si="9"/>
        <v/>
      </c>
      <c r="AD87" s="88" t="str">
        <f t="shared" si="10"/>
        <v/>
      </c>
      <c r="AE87" s="88" t="str">
        <f t="shared" si="11"/>
        <v/>
      </c>
      <c r="AF87" s="88" t="str">
        <f t="shared" si="12"/>
        <v/>
      </c>
      <c r="AG87" s="88" t="str">
        <f t="shared" si="13"/>
        <v/>
      </c>
      <c r="AH87" s="225"/>
      <c r="AI87" s="406" t="str">
        <f t="shared" si="14"/>
        <v/>
      </c>
      <c r="AJ87" s="407" t="str">
        <f t="shared" si="15"/>
        <v/>
      </c>
      <c r="AK87" s="407" t="str">
        <f t="shared" si="16"/>
        <v/>
      </c>
      <c r="AL87" s="407" t="str">
        <f t="shared" si="17"/>
        <v/>
      </c>
      <c r="AM87" s="229" t="str">
        <f t="shared" si="18"/>
        <v/>
      </c>
    </row>
    <row r="88" spans="2:39" s="32" customFormat="1" ht="27.6" hidden="1" customHeight="1">
      <c r="B88" s="62"/>
      <c r="C88" s="132"/>
      <c r="D88" s="133"/>
      <c r="E88" s="105"/>
      <c r="F88" s="96" t="s">
        <v>161</v>
      </c>
      <c r="G88" s="101" t="s">
        <v>109</v>
      </c>
      <c r="H88" s="96" t="s">
        <v>239</v>
      </c>
      <c r="I88" s="100"/>
      <c r="J88" s="118"/>
      <c r="K88" s="102"/>
      <c r="L88" s="119"/>
      <c r="M88" s="157"/>
      <c r="N88" s="82"/>
      <c r="O88" s="82"/>
      <c r="P88" s="163" t="str">
        <f t="shared" si="2"/>
        <v/>
      </c>
      <c r="Q88" s="163" t="str">
        <f t="shared" si="3"/>
        <v/>
      </c>
      <c r="R88" s="120"/>
      <c r="S88" s="120"/>
      <c r="T88" s="120"/>
      <c r="U88" s="120"/>
      <c r="V88" s="120" t="str">
        <f t="shared" si="4"/>
        <v/>
      </c>
      <c r="X88" s="409" t="str">
        <f t="shared" si="5"/>
        <v/>
      </c>
      <c r="Y88" s="88" t="str">
        <f t="shared" si="6"/>
        <v/>
      </c>
      <c r="Z88" s="88" t="str">
        <f t="shared" si="7"/>
        <v/>
      </c>
      <c r="AA88" s="88" t="str">
        <f t="shared" si="8"/>
        <v/>
      </c>
      <c r="AB88" s="225"/>
      <c r="AC88" s="409">
        <f t="shared" si="9"/>
        <v>0</v>
      </c>
      <c r="AD88" s="88">
        <f t="shared" si="10"/>
        <v>0</v>
      </c>
      <c r="AE88" s="88">
        <f t="shared" si="11"/>
        <v>0</v>
      </c>
      <c r="AF88" s="88">
        <f t="shared" si="12"/>
        <v>0</v>
      </c>
      <c r="AG88" s="88" t="str">
        <f t="shared" si="13"/>
        <v/>
      </c>
      <c r="AH88" s="225"/>
      <c r="AI88" s="406" t="str">
        <f t="shared" si="14"/>
        <v/>
      </c>
      <c r="AJ88" s="407" t="str">
        <f t="shared" si="15"/>
        <v/>
      </c>
      <c r="AK88" s="407" t="str">
        <f t="shared" si="16"/>
        <v/>
      </c>
      <c r="AL88" s="407" t="str">
        <f t="shared" si="17"/>
        <v/>
      </c>
      <c r="AM88" s="229" t="str">
        <f t="shared" si="18"/>
        <v/>
      </c>
    </row>
    <row r="89" spans="2:39" s="32" customFormat="1" ht="27.6" hidden="1" customHeight="1">
      <c r="B89" s="62"/>
      <c r="C89" s="132"/>
      <c r="D89" s="133"/>
      <c r="E89" s="105"/>
      <c r="F89" s="96" t="s">
        <v>162</v>
      </c>
      <c r="G89" s="101" t="s">
        <v>109</v>
      </c>
      <c r="H89" s="96" t="s">
        <v>240</v>
      </c>
      <c r="I89" s="100"/>
      <c r="J89" s="118"/>
      <c r="K89" s="102"/>
      <c r="L89" s="119"/>
      <c r="M89" s="157"/>
      <c r="N89" s="82"/>
      <c r="O89" s="82"/>
      <c r="P89" s="163" t="str">
        <f t="shared" si="2"/>
        <v/>
      </c>
      <c r="Q89" s="163" t="str">
        <f t="shared" si="3"/>
        <v/>
      </c>
      <c r="R89" s="120"/>
      <c r="S89" s="120"/>
      <c r="T89" s="120"/>
      <c r="U89" s="120"/>
      <c r="V89" s="120" t="str">
        <f t="shared" si="4"/>
        <v/>
      </c>
      <c r="X89" s="409" t="str">
        <f t="shared" si="5"/>
        <v/>
      </c>
      <c r="Y89" s="88" t="str">
        <f t="shared" si="6"/>
        <v/>
      </c>
      <c r="Z89" s="88" t="str">
        <f t="shared" si="7"/>
        <v/>
      </c>
      <c r="AA89" s="88" t="str">
        <f t="shared" si="8"/>
        <v/>
      </c>
      <c r="AB89" s="225"/>
      <c r="AC89" s="409">
        <f t="shared" si="9"/>
        <v>0</v>
      </c>
      <c r="AD89" s="88">
        <f t="shared" si="10"/>
        <v>0</v>
      </c>
      <c r="AE89" s="88">
        <f t="shared" si="11"/>
        <v>0</v>
      </c>
      <c r="AF89" s="88">
        <f t="shared" si="12"/>
        <v>0</v>
      </c>
      <c r="AG89" s="88" t="str">
        <f t="shared" si="13"/>
        <v/>
      </c>
      <c r="AH89" s="225"/>
      <c r="AI89" s="406" t="str">
        <f t="shared" si="14"/>
        <v/>
      </c>
      <c r="AJ89" s="407" t="str">
        <f t="shared" si="15"/>
        <v/>
      </c>
      <c r="AK89" s="407" t="str">
        <f t="shared" si="16"/>
        <v/>
      </c>
      <c r="AL89" s="407" t="str">
        <f t="shared" si="17"/>
        <v/>
      </c>
      <c r="AM89" s="229" t="str">
        <f t="shared" si="18"/>
        <v/>
      </c>
    </row>
    <row r="90" spans="2:39" s="32" customFormat="1" ht="27.6" hidden="1" customHeight="1">
      <c r="B90" s="62"/>
      <c r="C90" s="132"/>
      <c r="D90" s="133"/>
      <c r="E90" s="105"/>
      <c r="F90" s="96" t="s">
        <v>90</v>
      </c>
      <c r="G90" s="101" t="s">
        <v>91</v>
      </c>
      <c r="H90" s="96" t="s">
        <v>150</v>
      </c>
      <c r="I90" s="100"/>
      <c r="J90" s="118"/>
      <c r="K90" s="102"/>
      <c r="L90" s="119"/>
      <c r="M90" s="157"/>
      <c r="N90" s="82"/>
      <c r="O90" s="82"/>
      <c r="P90" s="163" t="str">
        <f t="shared" si="2"/>
        <v/>
      </c>
      <c r="Q90" s="163" t="str">
        <f t="shared" si="3"/>
        <v/>
      </c>
      <c r="R90" s="120"/>
      <c r="S90" s="120"/>
      <c r="T90" s="120"/>
      <c r="U90" s="120"/>
      <c r="V90" s="120" t="str">
        <f t="shared" si="4"/>
        <v/>
      </c>
      <c r="X90" s="409" t="str">
        <f t="shared" si="5"/>
        <v/>
      </c>
      <c r="Y90" s="88" t="str">
        <f t="shared" si="6"/>
        <v/>
      </c>
      <c r="Z90" s="88" t="str">
        <f t="shared" si="7"/>
        <v/>
      </c>
      <c r="AA90" s="88" t="str">
        <f t="shared" si="8"/>
        <v/>
      </c>
      <c r="AB90" s="225"/>
      <c r="AC90" s="409">
        <f t="shared" si="9"/>
        <v>0</v>
      </c>
      <c r="AD90" s="88">
        <f t="shared" si="10"/>
        <v>0</v>
      </c>
      <c r="AE90" s="88">
        <f t="shared" si="11"/>
        <v>0</v>
      </c>
      <c r="AF90" s="88">
        <f t="shared" si="12"/>
        <v>0</v>
      </c>
      <c r="AG90" s="88" t="str">
        <f t="shared" si="13"/>
        <v/>
      </c>
      <c r="AH90" s="225"/>
      <c r="AI90" s="406" t="str">
        <f t="shared" si="14"/>
        <v/>
      </c>
      <c r="AJ90" s="407" t="str">
        <f t="shared" si="15"/>
        <v/>
      </c>
      <c r="AK90" s="407" t="str">
        <f t="shared" si="16"/>
        <v/>
      </c>
      <c r="AL90" s="407" t="str">
        <f t="shared" si="17"/>
        <v/>
      </c>
      <c r="AM90" s="229" t="str">
        <f t="shared" si="18"/>
        <v/>
      </c>
    </row>
    <row r="91" spans="2:39" s="32" customFormat="1" ht="27.6" hidden="1" customHeight="1">
      <c r="B91" s="62">
        <f>B85+1</f>
        <v>24</v>
      </c>
      <c r="C91" s="290">
        <f>C85+1</f>
        <v>4</v>
      </c>
      <c r="D91" s="133" t="str">
        <f>D21</f>
        <v>Olší</v>
      </c>
      <c r="E91" s="105" t="s">
        <v>105</v>
      </c>
      <c r="F91" s="96"/>
      <c r="G91" s="101"/>
      <c r="H91" s="101"/>
      <c r="I91" s="100">
        <v>32</v>
      </c>
      <c r="J91" s="118">
        <v>4.1500000000000004</v>
      </c>
      <c r="K91" s="102">
        <f>O91</f>
        <v>2.3499999999999996</v>
      </c>
      <c r="L91" s="119" t="s">
        <v>33</v>
      </c>
      <c r="M91" s="157" t="s">
        <v>230</v>
      </c>
      <c r="N91" s="92">
        <v>6.5</v>
      </c>
      <c r="O91" s="82">
        <f t="shared" ref="O91" si="80">N91-J91</f>
        <v>2.3499999999999996</v>
      </c>
      <c r="P91" s="163" t="str">
        <f t="shared" si="2"/>
        <v/>
      </c>
      <c r="Q91" s="163">
        <f t="shared" si="3"/>
        <v>1</v>
      </c>
      <c r="R91" s="120">
        <f>IF((I91=32),N91,"")</f>
        <v>6.5</v>
      </c>
      <c r="S91" s="120" t="str">
        <f>IF((I91=40),N91,"")</f>
        <v/>
      </c>
      <c r="T91" s="120" t="str">
        <f>IF((I91=50),N91,"")</f>
        <v/>
      </c>
      <c r="U91" s="120" t="str">
        <f>IF((I91=63),N91,"")</f>
        <v/>
      </c>
      <c r="V91" s="120" t="str">
        <f t="shared" si="4"/>
        <v/>
      </c>
      <c r="X91" s="409" t="str">
        <f t="shared" si="5"/>
        <v/>
      </c>
      <c r="Y91" s="88" t="str">
        <f t="shared" si="6"/>
        <v/>
      </c>
      <c r="Z91" s="88" t="str">
        <f t="shared" si="7"/>
        <v/>
      </c>
      <c r="AA91" s="88" t="str">
        <f t="shared" si="8"/>
        <v/>
      </c>
      <c r="AB91" s="225"/>
      <c r="AC91" s="409" t="str">
        <f t="shared" si="9"/>
        <v/>
      </c>
      <c r="AD91" s="88" t="str">
        <f t="shared" si="10"/>
        <v/>
      </c>
      <c r="AE91" s="88" t="str">
        <f t="shared" si="11"/>
        <v/>
      </c>
      <c r="AF91" s="88" t="str">
        <f t="shared" si="12"/>
        <v/>
      </c>
      <c r="AG91" s="88" t="str">
        <f t="shared" si="13"/>
        <v/>
      </c>
      <c r="AH91" s="225"/>
      <c r="AI91" s="406">
        <f t="shared" si="14"/>
        <v>6.5</v>
      </c>
      <c r="AJ91" s="407" t="str">
        <f t="shared" si="15"/>
        <v/>
      </c>
      <c r="AK91" s="407" t="str">
        <f t="shared" si="16"/>
        <v/>
      </c>
      <c r="AL91" s="407" t="str">
        <f t="shared" si="17"/>
        <v/>
      </c>
      <c r="AM91" s="229" t="str">
        <f t="shared" si="18"/>
        <v/>
      </c>
    </row>
    <row r="92" spans="2:39" s="32" customFormat="1" ht="27.6" hidden="1" customHeight="1">
      <c r="B92" s="62"/>
      <c r="C92" s="132"/>
      <c r="D92" s="133"/>
      <c r="E92" s="105"/>
      <c r="F92" s="96" t="s">
        <v>163</v>
      </c>
      <c r="G92" s="101" t="s">
        <v>109</v>
      </c>
      <c r="H92" s="101" t="s">
        <v>237</v>
      </c>
      <c r="I92" s="100"/>
      <c r="J92" s="118"/>
      <c r="K92" s="102"/>
      <c r="L92" s="119"/>
      <c r="M92" s="157"/>
      <c r="N92" s="82"/>
      <c r="O92" s="82"/>
      <c r="P92" s="163" t="str">
        <f t="shared" si="2"/>
        <v/>
      </c>
      <c r="Q92" s="163" t="str">
        <f t="shared" si="3"/>
        <v/>
      </c>
      <c r="V92" s="120" t="str">
        <f t="shared" si="4"/>
        <v/>
      </c>
      <c r="X92" s="409" t="str">
        <f t="shared" si="5"/>
        <v/>
      </c>
      <c r="Y92" s="88" t="str">
        <f t="shared" si="6"/>
        <v/>
      </c>
      <c r="Z92" s="88" t="str">
        <f t="shared" si="7"/>
        <v/>
      </c>
      <c r="AA92" s="88" t="str">
        <f t="shared" si="8"/>
        <v/>
      </c>
      <c r="AB92" s="225"/>
      <c r="AC92" s="409">
        <f t="shared" si="9"/>
        <v>0</v>
      </c>
      <c r="AD92" s="88">
        <f t="shared" si="10"/>
        <v>0</v>
      </c>
      <c r="AE92" s="88">
        <f t="shared" si="11"/>
        <v>0</v>
      </c>
      <c r="AF92" s="88">
        <f t="shared" si="12"/>
        <v>0</v>
      </c>
      <c r="AG92" s="88" t="str">
        <f t="shared" si="13"/>
        <v/>
      </c>
      <c r="AH92" s="225"/>
      <c r="AI92" s="406" t="str">
        <f t="shared" si="14"/>
        <v/>
      </c>
      <c r="AJ92" s="407" t="str">
        <f t="shared" si="15"/>
        <v/>
      </c>
      <c r="AK92" s="407" t="str">
        <f t="shared" si="16"/>
        <v/>
      </c>
      <c r="AL92" s="407" t="str">
        <f t="shared" si="17"/>
        <v/>
      </c>
      <c r="AM92" s="229" t="str">
        <f t="shared" si="18"/>
        <v/>
      </c>
    </row>
    <row r="93" spans="2:39" s="32" customFormat="1" ht="27.6" hidden="1" customHeight="1">
      <c r="B93" s="62">
        <f>B91+1</f>
        <v>25</v>
      </c>
      <c r="C93" s="62">
        <f>C91+1</f>
        <v>5</v>
      </c>
      <c r="D93" s="133" t="str">
        <f>D21</f>
        <v>Olší</v>
      </c>
      <c r="E93" s="105" t="s">
        <v>93</v>
      </c>
      <c r="F93" s="96"/>
      <c r="G93" s="101"/>
      <c r="H93" s="101"/>
      <c r="I93" s="100">
        <v>32</v>
      </c>
      <c r="J93" s="118">
        <v>4.0999999999999996</v>
      </c>
      <c r="K93" s="102">
        <f>O93</f>
        <v>2.4000000000000004</v>
      </c>
      <c r="L93" s="119" t="s">
        <v>33</v>
      </c>
      <c r="M93" s="157" t="s">
        <v>230</v>
      </c>
      <c r="N93" s="92">
        <v>6.5</v>
      </c>
      <c r="O93" s="82">
        <f t="shared" ref="O93" si="81">N93-J93</f>
        <v>2.4000000000000004</v>
      </c>
      <c r="P93" s="163" t="str">
        <f t="shared" si="2"/>
        <v/>
      </c>
      <c r="Q93" s="163">
        <f t="shared" si="3"/>
        <v>1</v>
      </c>
      <c r="R93" s="120">
        <f>IF((I93=32),N93,"")</f>
        <v>6.5</v>
      </c>
      <c r="S93" s="120" t="str">
        <f>IF((I93=40),N93,"")</f>
        <v/>
      </c>
      <c r="T93" s="120" t="str">
        <f>IF((I93=50),N93,"")</f>
        <v/>
      </c>
      <c r="U93" s="120" t="str">
        <f>IF((I93=63),N93,"")</f>
        <v/>
      </c>
      <c r="V93" s="120" t="str">
        <f t="shared" si="4"/>
        <v/>
      </c>
      <c r="X93" s="409" t="str">
        <f t="shared" si="5"/>
        <v/>
      </c>
      <c r="Y93" s="88" t="str">
        <f t="shared" si="6"/>
        <v/>
      </c>
      <c r="Z93" s="88" t="str">
        <f t="shared" si="7"/>
        <v/>
      </c>
      <c r="AA93" s="88" t="str">
        <f t="shared" si="8"/>
        <v/>
      </c>
      <c r="AB93" s="225"/>
      <c r="AC93" s="409" t="str">
        <f t="shared" si="9"/>
        <v/>
      </c>
      <c r="AD93" s="88" t="str">
        <f t="shared" si="10"/>
        <v/>
      </c>
      <c r="AE93" s="88" t="str">
        <f t="shared" si="11"/>
        <v/>
      </c>
      <c r="AF93" s="88" t="str">
        <f t="shared" si="12"/>
        <v/>
      </c>
      <c r="AG93" s="88" t="str">
        <f t="shared" si="13"/>
        <v/>
      </c>
      <c r="AH93" s="225"/>
      <c r="AI93" s="406">
        <f t="shared" si="14"/>
        <v>6.5</v>
      </c>
      <c r="AJ93" s="407" t="str">
        <f t="shared" si="15"/>
        <v/>
      </c>
      <c r="AK93" s="407" t="str">
        <f t="shared" si="16"/>
        <v/>
      </c>
      <c r="AL93" s="407" t="str">
        <f t="shared" si="17"/>
        <v/>
      </c>
      <c r="AM93" s="229" t="str">
        <f t="shared" si="18"/>
        <v/>
      </c>
    </row>
    <row r="94" spans="2:39" s="32" customFormat="1" ht="27.6" hidden="1" customHeight="1">
      <c r="B94" s="62"/>
      <c r="C94" s="62"/>
      <c r="D94" s="133"/>
      <c r="E94" s="105"/>
      <c r="F94" s="96" t="s">
        <v>164</v>
      </c>
      <c r="G94" s="101" t="s">
        <v>166</v>
      </c>
      <c r="H94" s="101" t="s">
        <v>165</v>
      </c>
      <c r="I94" s="100"/>
      <c r="J94" s="118"/>
      <c r="K94" s="102"/>
      <c r="L94" s="119"/>
      <c r="M94" s="157"/>
      <c r="N94" s="82"/>
      <c r="O94" s="82"/>
      <c r="P94" s="163" t="str">
        <f t="shared" si="2"/>
        <v/>
      </c>
      <c r="Q94" s="163" t="str">
        <f t="shared" si="3"/>
        <v/>
      </c>
      <c r="R94" s="120"/>
      <c r="S94" s="120"/>
      <c r="T94" s="120"/>
      <c r="U94" s="120"/>
      <c r="V94" s="120" t="str">
        <f t="shared" si="4"/>
        <v/>
      </c>
      <c r="X94" s="409" t="str">
        <f t="shared" si="5"/>
        <v/>
      </c>
      <c r="Y94" s="88" t="str">
        <f t="shared" si="6"/>
        <v/>
      </c>
      <c r="Z94" s="88" t="str">
        <f t="shared" si="7"/>
        <v/>
      </c>
      <c r="AA94" s="88" t="str">
        <f t="shared" si="8"/>
        <v/>
      </c>
      <c r="AB94" s="225"/>
      <c r="AC94" s="409">
        <f t="shared" si="9"/>
        <v>0</v>
      </c>
      <c r="AD94" s="88">
        <f t="shared" si="10"/>
        <v>0</v>
      </c>
      <c r="AE94" s="88">
        <f t="shared" si="11"/>
        <v>0</v>
      </c>
      <c r="AF94" s="88">
        <f t="shared" si="12"/>
        <v>0</v>
      </c>
      <c r="AG94" s="88" t="str">
        <f t="shared" si="13"/>
        <v/>
      </c>
      <c r="AH94" s="225"/>
      <c r="AI94" s="406" t="str">
        <f t="shared" si="14"/>
        <v/>
      </c>
      <c r="AJ94" s="407" t="str">
        <f t="shared" si="15"/>
        <v/>
      </c>
      <c r="AK94" s="407" t="str">
        <f t="shared" si="16"/>
        <v/>
      </c>
      <c r="AL94" s="407" t="str">
        <f t="shared" si="17"/>
        <v/>
      </c>
      <c r="AM94" s="229" t="str">
        <f t="shared" si="18"/>
        <v/>
      </c>
    </row>
    <row r="95" spans="2:39" s="32" customFormat="1" ht="27.6" hidden="1" customHeight="1">
      <c r="B95" s="62"/>
      <c r="C95" s="132"/>
      <c r="D95" s="133"/>
      <c r="E95" s="105"/>
      <c r="F95" s="96" t="s">
        <v>90</v>
      </c>
      <c r="G95" s="101" t="s">
        <v>91</v>
      </c>
      <c r="H95" s="96" t="s">
        <v>150</v>
      </c>
      <c r="I95" s="100"/>
      <c r="J95" s="118"/>
      <c r="K95" s="102"/>
      <c r="L95" s="119"/>
      <c r="M95" s="157"/>
      <c r="N95" s="82"/>
      <c r="O95" s="82"/>
      <c r="P95" s="163" t="str">
        <f t="shared" si="2"/>
        <v/>
      </c>
      <c r="Q95" s="163" t="str">
        <f t="shared" si="3"/>
        <v/>
      </c>
      <c r="V95" s="120" t="str">
        <f t="shared" si="4"/>
        <v/>
      </c>
      <c r="X95" s="409" t="str">
        <f t="shared" si="5"/>
        <v/>
      </c>
      <c r="Y95" s="88" t="str">
        <f t="shared" si="6"/>
        <v/>
      </c>
      <c r="Z95" s="88" t="str">
        <f t="shared" si="7"/>
        <v/>
      </c>
      <c r="AA95" s="88" t="str">
        <f t="shared" si="8"/>
        <v/>
      </c>
      <c r="AB95" s="225"/>
      <c r="AC95" s="409">
        <f t="shared" si="9"/>
        <v>0</v>
      </c>
      <c r="AD95" s="88">
        <f t="shared" si="10"/>
        <v>0</v>
      </c>
      <c r="AE95" s="88">
        <f t="shared" si="11"/>
        <v>0</v>
      </c>
      <c r="AF95" s="88">
        <f t="shared" si="12"/>
        <v>0</v>
      </c>
      <c r="AG95" s="88" t="str">
        <f t="shared" si="13"/>
        <v/>
      </c>
      <c r="AH95" s="225"/>
      <c r="AI95" s="406" t="str">
        <f t="shared" si="14"/>
        <v/>
      </c>
      <c r="AJ95" s="407" t="str">
        <f t="shared" si="15"/>
        <v/>
      </c>
      <c r="AK95" s="407" t="str">
        <f t="shared" si="16"/>
        <v/>
      </c>
      <c r="AL95" s="407" t="str">
        <f t="shared" si="17"/>
        <v/>
      </c>
      <c r="AM95" s="229" t="str">
        <f t="shared" si="18"/>
        <v/>
      </c>
    </row>
    <row r="96" spans="2:39" s="32" customFormat="1" ht="27.6" hidden="1" customHeight="1">
      <c r="B96" s="62">
        <f>B93+1</f>
        <v>26</v>
      </c>
      <c r="C96" s="62">
        <f>C93+1</f>
        <v>6</v>
      </c>
      <c r="D96" s="133" t="str">
        <f>D21</f>
        <v>Olší</v>
      </c>
      <c r="E96" s="105" t="s">
        <v>124</v>
      </c>
      <c r="F96" s="96"/>
      <c r="G96" s="101"/>
      <c r="H96" s="101"/>
      <c r="I96" s="100">
        <v>32</v>
      </c>
      <c r="J96" s="118">
        <v>3.85</v>
      </c>
      <c r="K96" s="102">
        <f>O96</f>
        <v>4.6500000000000004</v>
      </c>
      <c r="L96" s="119" t="s">
        <v>33</v>
      </c>
      <c r="M96" s="157" t="s">
        <v>230</v>
      </c>
      <c r="N96" s="92">
        <v>8.5</v>
      </c>
      <c r="O96" s="82">
        <f t="shared" ref="O96" si="82">N96-J96</f>
        <v>4.6500000000000004</v>
      </c>
      <c r="P96" s="163" t="str">
        <f t="shared" si="2"/>
        <v/>
      </c>
      <c r="Q96" s="163">
        <f t="shared" si="3"/>
        <v>1</v>
      </c>
      <c r="R96" s="120">
        <f>IF((I96=32),N96,"")</f>
        <v>8.5</v>
      </c>
      <c r="S96" s="120" t="str">
        <f>IF((I96=40),N96,"")</f>
        <v/>
      </c>
      <c r="T96" s="120" t="str">
        <f>IF((I96=50),N96,"")</f>
        <v/>
      </c>
      <c r="U96" s="120" t="str">
        <f>IF((I96=63),N96,"")</f>
        <v/>
      </c>
      <c r="V96" s="120" t="str">
        <f t="shared" si="4"/>
        <v/>
      </c>
      <c r="X96" s="409" t="str">
        <f t="shared" si="5"/>
        <v/>
      </c>
      <c r="Y96" s="88" t="str">
        <f t="shared" si="6"/>
        <v/>
      </c>
      <c r="Z96" s="88" t="str">
        <f t="shared" si="7"/>
        <v/>
      </c>
      <c r="AA96" s="88" t="str">
        <f t="shared" si="8"/>
        <v/>
      </c>
      <c r="AB96" s="225"/>
      <c r="AC96" s="409" t="str">
        <f t="shared" si="9"/>
        <v/>
      </c>
      <c r="AD96" s="88" t="str">
        <f t="shared" si="10"/>
        <v/>
      </c>
      <c r="AE96" s="88" t="str">
        <f t="shared" si="11"/>
        <v/>
      </c>
      <c r="AF96" s="88" t="str">
        <f t="shared" si="12"/>
        <v/>
      </c>
      <c r="AG96" s="88" t="str">
        <f t="shared" si="13"/>
        <v/>
      </c>
      <c r="AH96" s="225"/>
      <c r="AI96" s="406">
        <f t="shared" si="14"/>
        <v>8.5</v>
      </c>
      <c r="AJ96" s="407" t="str">
        <f t="shared" si="15"/>
        <v/>
      </c>
      <c r="AK96" s="407" t="str">
        <f t="shared" si="16"/>
        <v/>
      </c>
      <c r="AL96" s="407" t="str">
        <f t="shared" si="17"/>
        <v/>
      </c>
      <c r="AM96" s="229" t="str">
        <f t="shared" si="18"/>
        <v/>
      </c>
    </row>
    <row r="97" spans="2:39" s="32" customFormat="1" ht="27.6" hidden="1" customHeight="1">
      <c r="B97" s="62"/>
      <c r="C97" s="132"/>
      <c r="D97" s="133"/>
      <c r="E97" s="105"/>
      <c r="F97" s="96" t="s">
        <v>167</v>
      </c>
      <c r="G97" s="101" t="s">
        <v>109</v>
      </c>
      <c r="H97" s="101" t="s">
        <v>241</v>
      </c>
      <c r="I97" s="100"/>
      <c r="J97" s="118"/>
      <c r="K97" s="102"/>
      <c r="L97" s="119"/>
      <c r="M97" s="157"/>
      <c r="N97" s="82"/>
      <c r="O97" s="82"/>
      <c r="P97" s="163" t="str">
        <f t="shared" si="2"/>
        <v/>
      </c>
      <c r="Q97" s="163" t="str">
        <f t="shared" si="3"/>
        <v/>
      </c>
      <c r="V97" s="120" t="str">
        <f t="shared" si="4"/>
        <v/>
      </c>
      <c r="X97" s="409" t="str">
        <f t="shared" si="5"/>
        <v/>
      </c>
      <c r="Y97" s="88" t="str">
        <f t="shared" si="6"/>
        <v/>
      </c>
      <c r="Z97" s="88" t="str">
        <f t="shared" si="7"/>
        <v/>
      </c>
      <c r="AA97" s="88" t="str">
        <f t="shared" si="8"/>
        <v/>
      </c>
      <c r="AB97" s="225"/>
      <c r="AC97" s="409">
        <f t="shared" si="9"/>
        <v>0</v>
      </c>
      <c r="AD97" s="88">
        <f t="shared" si="10"/>
        <v>0</v>
      </c>
      <c r="AE97" s="88">
        <f t="shared" si="11"/>
        <v>0</v>
      </c>
      <c r="AF97" s="88">
        <f t="shared" si="12"/>
        <v>0</v>
      </c>
      <c r="AG97" s="88" t="str">
        <f t="shared" si="13"/>
        <v/>
      </c>
      <c r="AH97" s="225"/>
      <c r="AI97" s="406" t="str">
        <f t="shared" si="14"/>
        <v/>
      </c>
      <c r="AJ97" s="407" t="str">
        <f t="shared" si="15"/>
        <v/>
      </c>
      <c r="AK97" s="407" t="str">
        <f t="shared" si="16"/>
        <v/>
      </c>
      <c r="AL97" s="407" t="str">
        <f t="shared" si="17"/>
        <v/>
      </c>
      <c r="AM97" s="229" t="str">
        <f t="shared" si="18"/>
        <v/>
      </c>
    </row>
    <row r="98" spans="2:39" s="32" customFormat="1" ht="27.6" hidden="1" customHeight="1">
      <c r="B98" s="62">
        <f>B96+1</f>
        <v>27</v>
      </c>
      <c r="C98" s="62">
        <f>C96+1</f>
        <v>7</v>
      </c>
      <c r="D98" s="133" t="str">
        <f>D21</f>
        <v>Olší</v>
      </c>
      <c r="E98" s="105" t="s">
        <v>106</v>
      </c>
      <c r="F98" s="96"/>
      <c r="G98" s="101"/>
      <c r="H98" s="101"/>
      <c r="I98" s="100">
        <v>32</v>
      </c>
      <c r="J98" s="118">
        <v>4.1500000000000004</v>
      </c>
      <c r="K98" s="102">
        <f>O98</f>
        <v>1.8499999999999996</v>
      </c>
      <c r="L98" s="119" t="s">
        <v>33</v>
      </c>
      <c r="M98" s="157" t="s">
        <v>230</v>
      </c>
      <c r="N98" s="92">
        <v>6</v>
      </c>
      <c r="O98" s="82">
        <f t="shared" ref="O98" si="83">N98-J98</f>
        <v>1.8499999999999996</v>
      </c>
      <c r="P98" s="163" t="str">
        <f t="shared" si="2"/>
        <v/>
      </c>
      <c r="Q98" s="163">
        <f t="shared" si="3"/>
        <v>1</v>
      </c>
      <c r="R98" s="120">
        <f>IF((I98=32),N98,"")</f>
        <v>6</v>
      </c>
      <c r="S98" s="120" t="str">
        <f>IF((I98=40),N98,"")</f>
        <v/>
      </c>
      <c r="T98" s="120" t="str">
        <f>IF((I98=50),N98,"")</f>
        <v/>
      </c>
      <c r="U98" s="120" t="str">
        <f>IF((I98=63),N98,"")</f>
        <v/>
      </c>
      <c r="V98" s="120" t="str">
        <f t="shared" si="4"/>
        <v/>
      </c>
      <c r="X98" s="409" t="str">
        <f t="shared" si="5"/>
        <v/>
      </c>
      <c r="Y98" s="88" t="str">
        <f t="shared" si="6"/>
        <v/>
      </c>
      <c r="Z98" s="88" t="str">
        <f t="shared" si="7"/>
        <v/>
      </c>
      <c r="AA98" s="88" t="str">
        <f t="shared" si="8"/>
        <v/>
      </c>
      <c r="AB98" s="225"/>
      <c r="AC98" s="409" t="str">
        <f t="shared" si="9"/>
        <v/>
      </c>
      <c r="AD98" s="88" t="str">
        <f t="shared" si="10"/>
        <v/>
      </c>
      <c r="AE98" s="88" t="str">
        <f t="shared" si="11"/>
        <v/>
      </c>
      <c r="AF98" s="88" t="str">
        <f t="shared" si="12"/>
        <v/>
      </c>
      <c r="AG98" s="88" t="str">
        <f t="shared" si="13"/>
        <v/>
      </c>
      <c r="AH98" s="225"/>
      <c r="AI98" s="406">
        <f t="shared" si="14"/>
        <v>6</v>
      </c>
      <c r="AJ98" s="407" t="str">
        <f t="shared" si="15"/>
        <v/>
      </c>
      <c r="AK98" s="407" t="str">
        <f t="shared" si="16"/>
        <v/>
      </c>
      <c r="AL98" s="407" t="str">
        <f t="shared" si="17"/>
        <v/>
      </c>
      <c r="AM98" s="229" t="str">
        <f t="shared" si="18"/>
        <v/>
      </c>
    </row>
    <row r="99" spans="2:39" s="32" customFormat="1" ht="27.6" hidden="1" customHeight="1">
      <c r="B99" s="62"/>
      <c r="C99" s="132"/>
      <c r="D99" s="133"/>
      <c r="E99" s="105"/>
      <c r="F99" s="96" t="s">
        <v>168</v>
      </c>
      <c r="G99" s="101" t="s">
        <v>109</v>
      </c>
      <c r="H99" s="101" t="s">
        <v>242</v>
      </c>
      <c r="I99" s="100"/>
      <c r="J99" s="118"/>
      <c r="K99" s="102"/>
      <c r="L99" s="119"/>
      <c r="M99" s="157"/>
      <c r="N99" s="82"/>
      <c r="O99" s="82"/>
      <c r="P99" s="163" t="str">
        <f t="shared" si="2"/>
        <v/>
      </c>
      <c r="Q99" s="163" t="str">
        <f t="shared" si="3"/>
        <v/>
      </c>
      <c r="V99" s="120" t="str">
        <f t="shared" si="4"/>
        <v/>
      </c>
      <c r="X99" s="409" t="str">
        <f t="shared" si="5"/>
        <v/>
      </c>
      <c r="Y99" s="88" t="str">
        <f t="shared" si="6"/>
        <v/>
      </c>
      <c r="Z99" s="88" t="str">
        <f t="shared" si="7"/>
        <v/>
      </c>
      <c r="AA99" s="88" t="str">
        <f t="shared" si="8"/>
        <v/>
      </c>
      <c r="AB99" s="225"/>
      <c r="AC99" s="409">
        <f t="shared" si="9"/>
        <v>0</v>
      </c>
      <c r="AD99" s="88">
        <f t="shared" si="10"/>
        <v>0</v>
      </c>
      <c r="AE99" s="88">
        <f t="shared" si="11"/>
        <v>0</v>
      </c>
      <c r="AF99" s="88">
        <f t="shared" si="12"/>
        <v>0</v>
      </c>
      <c r="AG99" s="88" t="str">
        <f t="shared" si="13"/>
        <v/>
      </c>
      <c r="AH99" s="225"/>
      <c r="AI99" s="406" t="str">
        <f t="shared" si="14"/>
        <v/>
      </c>
      <c r="AJ99" s="407" t="str">
        <f t="shared" si="15"/>
        <v/>
      </c>
      <c r="AK99" s="407" t="str">
        <f t="shared" si="16"/>
        <v/>
      </c>
      <c r="AL99" s="407" t="str">
        <f t="shared" si="17"/>
        <v/>
      </c>
      <c r="AM99" s="229" t="str">
        <f t="shared" si="18"/>
        <v/>
      </c>
    </row>
    <row r="100" spans="2:39" s="32" customFormat="1" ht="27.6" hidden="1" customHeight="1">
      <c r="B100" s="62">
        <f>B98+1</f>
        <v>28</v>
      </c>
      <c r="C100" s="62">
        <f>C98+1</f>
        <v>8</v>
      </c>
      <c r="D100" s="133" t="str">
        <f>D21</f>
        <v>Olší</v>
      </c>
      <c r="E100" s="105" t="s">
        <v>94</v>
      </c>
      <c r="F100" s="96"/>
      <c r="G100" s="101"/>
      <c r="H100" s="101"/>
      <c r="I100" s="100">
        <v>32</v>
      </c>
      <c r="J100" s="118">
        <v>4</v>
      </c>
      <c r="K100" s="102">
        <f>O100</f>
        <v>3</v>
      </c>
      <c r="L100" s="119" t="s">
        <v>33</v>
      </c>
      <c r="M100" s="157" t="s">
        <v>230</v>
      </c>
      <c r="N100" s="92">
        <v>7</v>
      </c>
      <c r="O100" s="82">
        <f t="shared" ref="O100" si="84">N100-J100</f>
        <v>3</v>
      </c>
      <c r="P100" s="163" t="str">
        <f t="shared" si="2"/>
        <v/>
      </c>
      <c r="Q100" s="163">
        <f t="shared" si="3"/>
        <v>1</v>
      </c>
      <c r="R100" s="120">
        <f>IF((I100=32),N100,"")</f>
        <v>7</v>
      </c>
      <c r="S100" s="120" t="str">
        <f>IF((I100=40),N100,"")</f>
        <v/>
      </c>
      <c r="T100" s="120" t="str">
        <f>IF((I100=50),N100,"")</f>
        <v/>
      </c>
      <c r="U100" s="120" t="str">
        <f>IF((I100=63),N100,"")</f>
        <v/>
      </c>
      <c r="V100" s="120" t="str">
        <f t="shared" si="4"/>
        <v/>
      </c>
      <c r="X100" s="409" t="str">
        <f t="shared" si="5"/>
        <v/>
      </c>
      <c r="Y100" s="88" t="str">
        <f t="shared" si="6"/>
        <v/>
      </c>
      <c r="Z100" s="88" t="str">
        <f t="shared" si="7"/>
        <v/>
      </c>
      <c r="AA100" s="88" t="str">
        <f t="shared" si="8"/>
        <v/>
      </c>
      <c r="AB100" s="225"/>
      <c r="AC100" s="409" t="str">
        <f t="shared" si="9"/>
        <v/>
      </c>
      <c r="AD100" s="88" t="str">
        <f t="shared" si="10"/>
        <v/>
      </c>
      <c r="AE100" s="88" t="str">
        <f t="shared" si="11"/>
        <v/>
      </c>
      <c r="AF100" s="88" t="str">
        <f t="shared" si="12"/>
        <v/>
      </c>
      <c r="AG100" s="88" t="str">
        <f t="shared" si="13"/>
        <v/>
      </c>
      <c r="AH100" s="225"/>
      <c r="AI100" s="406">
        <f t="shared" si="14"/>
        <v>7</v>
      </c>
      <c r="AJ100" s="407" t="str">
        <f t="shared" si="15"/>
        <v/>
      </c>
      <c r="AK100" s="407" t="str">
        <f t="shared" si="16"/>
        <v/>
      </c>
      <c r="AL100" s="407" t="str">
        <f t="shared" si="17"/>
        <v/>
      </c>
      <c r="AM100" s="229" t="str">
        <f t="shared" si="18"/>
        <v/>
      </c>
    </row>
    <row r="101" spans="2:39" s="32" customFormat="1" ht="27.6" hidden="1" customHeight="1">
      <c r="B101" s="62"/>
      <c r="C101" s="132"/>
      <c r="D101" s="133"/>
      <c r="E101" s="105"/>
      <c r="F101" s="96" t="s">
        <v>169</v>
      </c>
      <c r="G101" s="101" t="s">
        <v>109</v>
      </c>
      <c r="H101" s="101" t="s">
        <v>243</v>
      </c>
      <c r="I101" s="100"/>
      <c r="J101" s="118"/>
      <c r="K101" s="102"/>
      <c r="L101" s="119"/>
      <c r="M101" s="157"/>
      <c r="N101" s="82"/>
      <c r="O101" s="82"/>
      <c r="P101" s="163" t="str">
        <f t="shared" si="2"/>
        <v/>
      </c>
      <c r="Q101" s="163" t="str">
        <f t="shared" si="3"/>
        <v/>
      </c>
      <c r="V101" s="120" t="str">
        <f t="shared" si="4"/>
        <v/>
      </c>
      <c r="X101" s="409" t="str">
        <f t="shared" si="5"/>
        <v/>
      </c>
      <c r="Y101" s="88" t="str">
        <f t="shared" si="6"/>
        <v/>
      </c>
      <c r="Z101" s="88" t="str">
        <f t="shared" si="7"/>
        <v/>
      </c>
      <c r="AA101" s="88" t="str">
        <f t="shared" si="8"/>
        <v/>
      </c>
      <c r="AB101" s="225"/>
      <c r="AC101" s="409">
        <f t="shared" si="9"/>
        <v>0</v>
      </c>
      <c r="AD101" s="88">
        <f t="shared" si="10"/>
        <v>0</v>
      </c>
      <c r="AE101" s="88">
        <f t="shared" si="11"/>
        <v>0</v>
      </c>
      <c r="AF101" s="88">
        <f t="shared" si="12"/>
        <v>0</v>
      </c>
      <c r="AG101" s="88" t="str">
        <f t="shared" si="13"/>
        <v/>
      </c>
      <c r="AH101" s="225"/>
      <c r="AI101" s="406" t="str">
        <f t="shared" si="14"/>
        <v/>
      </c>
      <c r="AJ101" s="407" t="str">
        <f t="shared" si="15"/>
        <v/>
      </c>
      <c r="AK101" s="407" t="str">
        <f t="shared" si="16"/>
        <v/>
      </c>
      <c r="AL101" s="407" t="str">
        <f t="shared" si="17"/>
        <v/>
      </c>
      <c r="AM101" s="229" t="str">
        <f t="shared" si="18"/>
        <v/>
      </c>
    </row>
    <row r="102" spans="2:39" s="32" customFormat="1" ht="27.6" hidden="1" customHeight="1">
      <c r="B102" s="62">
        <f>B100+1</f>
        <v>29</v>
      </c>
      <c r="C102" s="62">
        <f>C100+1</f>
        <v>9</v>
      </c>
      <c r="D102" s="133" t="s">
        <v>121</v>
      </c>
      <c r="E102" s="105" t="s">
        <v>107</v>
      </c>
      <c r="F102" s="96"/>
      <c r="G102" s="101"/>
      <c r="H102" s="101"/>
      <c r="I102" s="100">
        <v>32</v>
      </c>
      <c r="J102" s="118">
        <v>3.9</v>
      </c>
      <c r="K102" s="102">
        <f>O102</f>
        <v>2.1</v>
      </c>
      <c r="L102" s="119" t="s">
        <v>33</v>
      </c>
      <c r="M102" s="157" t="s">
        <v>230</v>
      </c>
      <c r="N102" s="92">
        <v>6</v>
      </c>
      <c r="O102" s="82">
        <f t="shared" ref="O102" si="85">N102-J102</f>
        <v>2.1</v>
      </c>
      <c r="P102" s="163" t="str">
        <f t="shared" si="2"/>
        <v/>
      </c>
      <c r="Q102" s="163">
        <f t="shared" si="3"/>
        <v>1</v>
      </c>
      <c r="R102" s="120">
        <f>IF((I102=32),N102,"")</f>
        <v>6</v>
      </c>
      <c r="S102" s="120" t="str">
        <f>IF((I102=40),N102,"")</f>
        <v/>
      </c>
      <c r="T102" s="120" t="str">
        <f>IF((I102=50),N102,"")</f>
        <v/>
      </c>
      <c r="U102" s="120" t="str">
        <f>IF((I102=63),N102,"")</f>
        <v/>
      </c>
      <c r="V102" s="120" t="str">
        <f t="shared" si="4"/>
        <v/>
      </c>
      <c r="X102" s="409" t="str">
        <f t="shared" si="5"/>
        <v/>
      </c>
      <c r="Y102" s="88" t="str">
        <f t="shared" si="6"/>
        <v/>
      </c>
      <c r="Z102" s="88" t="str">
        <f t="shared" si="7"/>
        <v/>
      </c>
      <c r="AA102" s="88" t="str">
        <f t="shared" si="8"/>
        <v/>
      </c>
      <c r="AB102" s="225"/>
      <c r="AC102" s="409" t="str">
        <f t="shared" si="9"/>
        <v/>
      </c>
      <c r="AD102" s="88" t="str">
        <f t="shared" si="10"/>
        <v/>
      </c>
      <c r="AE102" s="88" t="str">
        <f t="shared" si="11"/>
        <v/>
      </c>
      <c r="AF102" s="88" t="str">
        <f t="shared" si="12"/>
        <v/>
      </c>
      <c r="AG102" s="88" t="str">
        <f t="shared" si="13"/>
        <v/>
      </c>
      <c r="AH102" s="225"/>
      <c r="AI102" s="406">
        <f t="shared" si="14"/>
        <v>6</v>
      </c>
      <c r="AJ102" s="407" t="str">
        <f t="shared" si="15"/>
        <v/>
      </c>
      <c r="AK102" s="407" t="str">
        <f t="shared" si="16"/>
        <v/>
      </c>
      <c r="AL102" s="407" t="str">
        <f t="shared" si="17"/>
        <v/>
      </c>
      <c r="AM102" s="229" t="str">
        <f t="shared" si="18"/>
        <v/>
      </c>
    </row>
    <row r="103" spans="2:39" s="32" customFormat="1" ht="27.6" hidden="1" customHeight="1">
      <c r="B103" s="62"/>
      <c r="C103" s="132"/>
      <c r="D103" s="133"/>
      <c r="E103" s="105"/>
      <c r="F103" s="96" t="s">
        <v>168</v>
      </c>
      <c r="G103" s="101" t="s">
        <v>109</v>
      </c>
      <c r="H103" s="101" t="s">
        <v>242</v>
      </c>
      <c r="I103" s="100"/>
      <c r="J103" s="118"/>
      <c r="K103" s="102"/>
      <c r="L103" s="119"/>
      <c r="M103" s="157"/>
      <c r="N103" s="82"/>
      <c r="O103" s="82"/>
      <c r="P103" s="163" t="str">
        <f t="shared" si="2"/>
        <v/>
      </c>
      <c r="Q103" s="163" t="str">
        <f t="shared" si="3"/>
        <v/>
      </c>
      <c r="V103" s="120" t="str">
        <f t="shared" si="4"/>
        <v/>
      </c>
      <c r="X103" s="409" t="str">
        <f t="shared" si="5"/>
        <v/>
      </c>
      <c r="Y103" s="88" t="str">
        <f t="shared" si="6"/>
        <v/>
      </c>
      <c r="Z103" s="88" t="str">
        <f t="shared" si="7"/>
        <v/>
      </c>
      <c r="AA103" s="88" t="str">
        <f t="shared" si="8"/>
        <v/>
      </c>
      <c r="AB103" s="225"/>
      <c r="AC103" s="409">
        <f t="shared" si="9"/>
        <v>0</v>
      </c>
      <c r="AD103" s="88">
        <f t="shared" si="10"/>
        <v>0</v>
      </c>
      <c r="AE103" s="88">
        <f t="shared" si="11"/>
        <v>0</v>
      </c>
      <c r="AF103" s="88">
        <f t="shared" si="12"/>
        <v>0</v>
      </c>
      <c r="AG103" s="88" t="str">
        <f t="shared" si="13"/>
        <v/>
      </c>
      <c r="AH103" s="225"/>
      <c r="AI103" s="406" t="str">
        <f t="shared" si="14"/>
        <v/>
      </c>
      <c r="AJ103" s="407" t="str">
        <f t="shared" si="15"/>
        <v/>
      </c>
      <c r="AK103" s="407" t="str">
        <f t="shared" si="16"/>
        <v/>
      </c>
      <c r="AL103" s="407" t="str">
        <f t="shared" si="17"/>
        <v/>
      </c>
      <c r="AM103" s="229" t="str">
        <f t="shared" si="18"/>
        <v/>
      </c>
    </row>
    <row r="104" spans="2:39" s="32" customFormat="1" ht="27.6" hidden="1" customHeight="1">
      <c r="B104" s="62">
        <f>B102+1</f>
        <v>30</v>
      </c>
      <c r="C104" s="62">
        <f>C102+1</f>
        <v>10</v>
      </c>
      <c r="D104" s="133" t="str">
        <f>D21</f>
        <v>Olší</v>
      </c>
      <c r="E104" s="105" t="s">
        <v>314</v>
      </c>
      <c r="F104" s="96"/>
      <c r="G104" s="101"/>
      <c r="H104" s="101"/>
      <c r="I104" s="100">
        <v>32</v>
      </c>
      <c r="J104" s="118">
        <v>3.95</v>
      </c>
      <c r="K104" s="102">
        <f>O104</f>
        <v>1.5499999999999998</v>
      </c>
      <c r="L104" s="119" t="s">
        <v>33</v>
      </c>
      <c r="M104" s="157" t="s">
        <v>230</v>
      </c>
      <c r="N104" s="92">
        <v>5.5</v>
      </c>
      <c r="O104" s="82">
        <f t="shared" ref="O104" si="86">N104-J104</f>
        <v>1.5499999999999998</v>
      </c>
      <c r="P104" s="163" t="str">
        <f t="shared" si="2"/>
        <v/>
      </c>
      <c r="Q104" s="163">
        <f t="shared" si="3"/>
        <v>1</v>
      </c>
      <c r="R104" s="120">
        <f>IF((I104=32),N104,"")</f>
        <v>5.5</v>
      </c>
      <c r="S104" s="120" t="str">
        <f>IF((I104=40),N104,"")</f>
        <v/>
      </c>
      <c r="T104" s="120" t="str">
        <f>IF((I104=50),N104,"")</f>
        <v/>
      </c>
      <c r="U104" s="120" t="str">
        <f>IF((I104=63),N104,"")</f>
        <v/>
      </c>
      <c r="V104" s="120" t="str">
        <f t="shared" si="4"/>
        <v/>
      </c>
      <c r="X104" s="409" t="str">
        <f t="shared" si="5"/>
        <v/>
      </c>
      <c r="Y104" s="88" t="str">
        <f t="shared" si="6"/>
        <v/>
      </c>
      <c r="Z104" s="88" t="str">
        <f t="shared" si="7"/>
        <v/>
      </c>
      <c r="AA104" s="88" t="str">
        <f t="shared" si="8"/>
        <v/>
      </c>
      <c r="AB104" s="225"/>
      <c r="AC104" s="409" t="str">
        <f t="shared" si="9"/>
        <v/>
      </c>
      <c r="AD104" s="88" t="str">
        <f t="shared" si="10"/>
        <v/>
      </c>
      <c r="AE104" s="88" t="str">
        <f t="shared" si="11"/>
        <v/>
      </c>
      <c r="AF104" s="88" t="str">
        <f t="shared" si="12"/>
        <v/>
      </c>
      <c r="AG104" s="88" t="str">
        <f t="shared" si="13"/>
        <v/>
      </c>
      <c r="AH104" s="225"/>
      <c r="AI104" s="406">
        <f t="shared" si="14"/>
        <v>5.5</v>
      </c>
      <c r="AJ104" s="407" t="str">
        <f t="shared" si="15"/>
        <v/>
      </c>
      <c r="AK104" s="407" t="str">
        <f t="shared" si="16"/>
        <v/>
      </c>
      <c r="AL104" s="407" t="str">
        <f t="shared" si="17"/>
        <v/>
      </c>
      <c r="AM104" s="229" t="str">
        <f t="shared" si="18"/>
        <v/>
      </c>
    </row>
    <row r="105" spans="2:39" s="32" customFormat="1" ht="27.6" hidden="1" customHeight="1">
      <c r="B105" s="62"/>
      <c r="C105" s="132"/>
      <c r="D105" s="133"/>
      <c r="E105" s="105"/>
      <c r="F105" s="96" t="s">
        <v>170</v>
      </c>
      <c r="G105" s="101" t="s">
        <v>109</v>
      </c>
      <c r="H105" s="101" t="s">
        <v>244</v>
      </c>
      <c r="I105" s="100"/>
      <c r="J105" s="118"/>
      <c r="K105" s="102"/>
      <c r="L105" s="119"/>
      <c r="M105" s="157"/>
      <c r="N105" s="82"/>
      <c r="O105" s="82"/>
      <c r="P105" s="163" t="str">
        <f t="shared" si="2"/>
        <v/>
      </c>
      <c r="Q105" s="163" t="str">
        <f t="shared" si="3"/>
        <v/>
      </c>
      <c r="V105" s="120" t="str">
        <f t="shared" si="4"/>
        <v/>
      </c>
      <c r="X105" s="409" t="str">
        <f t="shared" si="5"/>
        <v/>
      </c>
      <c r="Y105" s="88" t="str">
        <f t="shared" si="6"/>
        <v/>
      </c>
      <c r="Z105" s="88" t="str">
        <f t="shared" si="7"/>
        <v/>
      </c>
      <c r="AA105" s="88" t="str">
        <f t="shared" si="8"/>
        <v/>
      </c>
      <c r="AB105" s="225"/>
      <c r="AC105" s="409">
        <f t="shared" si="9"/>
        <v>0</v>
      </c>
      <c r="AD105" s="88">
        <f t="shared" si="10"/>
        <v>0</v>
      </c>
      <c r="AE105" s="88">
        <f t="shared" si="11"/>
        <v>0</v>
      </c>
      <c r="AF105" s="88">
        <f t="shared" si="12"/>
        <v>0</v>
      </c>
      <c r="AG105" s="88" t="str">
        <f t="shared" si="13"/>
        <v/>
      </c>
      <c r="AH105" s="225"/>
      <c r="AI105" s="406" t="str">
        <f t="shared" si="14"/>
        <v/>
      </c>
      <c r="AJ105" s="407" t="str">
        <f t="shared" si="15"/>
        <v/>
      </c>
      <c r="AK105" s="407" t="str">
        <f t="shared" si="16"/>
        <v/>
      </c>
      <c r="AL105" s="407" t="str">
        <f t="shared" si="17"/>
        <v/>
      </c>
      <c r="AM105" s="229" t="str">
        <f t="shared" si="18"/>
        <v/>
      </c>
    </row>
    <row r="106" spans="2:39" s="32" customFormat="1" ht="27.6" hidden="1" customHeight="1">
      <c r="B106" s="62"/>
      <c r="C106" s="62"/>
      <c r="D106" s="133" t="str">
        <f>D21</f>
        <v>Olší</v>
      </c>
      <c r="E106" s="136" t="s">
        <v>125</v>
      </c>
      <c r="F106" s="96"/>
      <c r="G106" s="101"/>
      <c r="H106" s="101"/>
      <c r="I106" s="100">
        <v>32</v>
      </c>
      <c r="J106" s="118"/>
      <c r="K106" s="102">
        <f>O106</f>
        <v>0</v>
      </c>
      <c r="L106" s="119" t="s">
        <v>33</v>
      </c>
      <c r="M106" s="157"/>
      <c r="N106" s="92"/>
      <c r="O106" s="82">
        <f t="shared" ref="O106" si="87">N106-J106</f>
        <v>0</v>
      </c>
      <c r="P106" s="163" t="str">
        <f t="shared" si="2"/>
        <v/>
      </c>
      <c r="Q106" s="163" t="str">
        <f t="shared" si="3"/>
        <v/>
      </c>
      <c r="R106" s="120">
        <f>IF((I106=32),N106,"")</f>
        <v>0</v>
      </c>
      <c r="S106" s="120" t="str">
        <f>IF((I106=40),N106,"")</f>
        <v/>
      </c>
      <c r="T106" s="120" t="str">
        <f>IF((I106=50),N106,"")</f>
        <v/>
      </c>
      <c r="U106" s="120" t="str">
        <f>IF((I106=63),N106,"")</f>
        <v/>
      </c>
      <c r="V106" s="120" t="str">
        <f t="shared" si="4"/>
        <v/>
      </c>
      <c r="X106" s="409" t="str">
        <f t="shared" si="5"/>
        <v/>
      </c>
      <c r="Y106" s="88" t="str">
        <f t="shared" si="6"/>
        <v/>
      </c>
      <c r="Z106" s="88" t="str">
        <f t="shared" si="7"/>
        <v/>
      </c>
      <c r="AA106" s="88" t="str">
        <f t="shared" si="8"/>
        <v/>
      </c>
      <c r="AB106" s="225"/>
      <c r="AC106" s="409">
        <f t="shared" si="9"/>
        <v>0</v>
      </c>
      <c r="AD106" s="88" t="str">
        <f t="shared" si="10"/>
        <v/>
      </c>
      <c r="AE106" s="88" t="str">
        <f t="shared" si="11"/>
        <v/>
      </c>
      <c r="AF106" s="88" t="str">
        <f t="shared" si="12"/>
        <v/>
      </c>
      <c r="AG106" s="88" t="str">
        <f t="shared" si="13"/>
        <v/>
      </c>
      <c r="AH106" s="225"/>
      <c r="AI106" s="406" t="str">
        <f t="shared" si="14"/>
        <v/>
      </c>
      <c r="AJ106" s="407" t="str">
        <f t="shared" si="15"/>
        <v/>
      </c>
      <c r="AK106" s="407" t="str">
        <f t="shared" si="16"/>
        <v/>
      </c>
      <c r="AL106" s="407" t="str">
        <f t="shared" si="17"/>
        <v/>
      </c>
      <c r="AM106" s="229" t="str">
        <f t="shared" si="18"/>
        <v/>
      </c>
    </row>
    <row r="107" spans="2:39" s="32" customFormat="1" ht="27.6" hidden="1" customHeight="1">
      <c r="B107" s="62"/>
      <c r="C107" s="132"/>
      <c r="D107" s="133"/>
      <c r="E107" s="105"/>
      <c r="F107" s="96" t="s">
        <v>170</v>
      </c>
      <c r="G107" s="101"/>
      <c r="H107" s="101" t="s">
        <v>244</v>
      </c>
      <c r="I107" s="100"/>
      <c r="J107" s="118"/>
      <c r="K107" s="102"/>
      <c r="L107" s="119"/>
      <c r="M107" s="157"/>
      <c r="N107" s="82"/>
      <c r="O107" s="82"/>
      <c r="P107" s="163" t="str">
        <f t="shared" si="2"/>
        <v/>
      </c>
      <c r="Q107" s="163" t="str">
        <f t="shared" si="3"/>
        <v/>
      </c>
      <c r="V107" s="120" t="str">
        <f t="shared" si="4"/>
        <v/>
      </c>
      <c r="X107" s="409" t="str">
        <f t="shared" si="5"/>
        <v/>
      </c>
      <c r="Y107" s="88" t="str">
        <f t="shared" si="6"/>
        <v/>
      </c>
      <c r="Z107" s="88" t="str">
        <f t="shared" si="7"/>
        <v/>
      </c>
      <c r="AA107" s="88" t="str">
        <f t="shared" si="8"/>
        <v/>
      </c>
      <c r="AB107" s="225"/>
      <c r="AC107" s="409">
        <f t="shared" si="9"/>
        <v>0</v>
      </c>
      <c r="AD107" s="88">
        <f t="shared" si="10"/>
        <v>0</v>
      </c>
      <c r="AE107" s="88">
        <f t="shared" si="11"/>
        <v>0</v>
      </c>
      <c r="AF107" s="88">
        <f t="shared" si="12"/>
        <v>0</v>
      </c>
      <c r="AG107" s="88" t="str">
        <f t="shared" si="13"/>
        <v/>
      </c>
      <c r="AH107" s="225"/>
      <c r="AI107" s="406" t="str">
        <f t="shared" si="14"/>
        <v/>
      </c>
      <c r="AJ107" s="407" t="str">
        <f t="shared" si="15"/>
        <v/>
      </c>
      <c r="AK107" s="407" t="str">
        <f t="shared" si="16"/>
        <v/>
      </c>
      <c r="AL107" s="407" t="str">
        <f t="shared" si="17"/>
        <v/>
      </c>
      <c r="AM107" s="229" t="str">
        <f t="shared" si="18"/>
        <v/>
      </c>
    </row>
    <row r="108" spans="2:39" s="32" customFormat="1" ht="27.6" hidden="1" customHeight="1">
      <c r="B108" s="257">
        <f>B104+1</f>
        <v>31</v>
      </c>
      <c r="C108" s="257">
        <f>C104+1</f>
        <v>11</v>
      </c>
      <c r="D108" s="276" t="str">
        <f>D104</f>
        <v>Olší</v>
      </c>
      <c r="E108" s="271" t="s">
        <v>110</v>
      </c>
      <c r="F108" s="262"/>
      <c r="G108" s="266"/>
      <c r="H108" s="266"/>
      <c r="I108" s="265">
        <v>32</v>
      </c>
      <c r="J108" s="272">
        <v>1.4</v>
      </c>
      <c r="K108" s="267">
        <f>O108</f>
        <v>1.6</v>
      </c>
      <c r="L108" s="273" t="s">
        <v>33</v>
      </c>
      <c r="M108" s="283" t="s">
        <v>230</v>
      </c>
      <c r="N108" s="260">
        <v>3</v>
      </c>
      <c r="O108" s="258">
        <f t="shared" ref="O108" si="88">N108-J108</f>
        <v>1.6</v>
      </c>
      <c r="P108" s="285" t="str">
        <f t="shared" si="2"/>
        <v/>
      </c>
      <c r="Q108" s="285">
        <f t="shared" si="3"/>
        <v>1</v>
      </c>
      <c r="R108" s="274">
        <f>IF((I108=32),N108,"")</f>
        <v>3</v>
      </c>
      <c r="S108" s="274" t="str">
        <f>IF((I108=40),N108,"")</f>
        <v/>
      </c>
      <c r="T108" s="274" t="str">
        <f>IF((I108=50),N108,"")</f>
        <v/>
      </c>
      <c r="U108" s="274" t="str">
        <f>IF((I108=63),N108,"")</f>
        <v/>
      </c>
      <c r="V108" s="274" t="str">
        <f t="shared" si="4"/>
        <v/>
      </c>
      <c r="W108" s="256"/>
      <c r="X108" s="409" t="str">
        <f t="shared" si="5"/>
        <v/>
      </c>
      <c r="Y108" s="88" t="str">
        <f t="shared" si="6"/>
        <v/>
      </c>
      <c r="Z108" s="88" t="str">
        <f t="shared" si="7"/>
        <v/>
      </c>
      <c r="AA108" s="88" t="str">
        <f t="shared" si="8"/>
        <v/>
      </c>
      <c r="AB108" s="225"/>
      <c r="AC108" s="409" t="str">
        <f t="shared" si="9"/>
        <v/>
      </c>
      <c r="AD108" s="88" t="str">
        <f t="shared" si="10"/>
        <v/>
      </c>
      <c r="AE108" s="88" t="str">
        <f t="shared" si="11"/>
        <v/>
      </c>
      <c r="AF108" s="88" t="str">
        <f t="shared" si="12"/>
        <v/>
      </c>
      <c r="AG108" s="88" t="str">
        <f t="shared" si="13"/>
        <v/>
      </c>
      <c r="AH108" s="225"/>
      <c r="AI108" s="406">
        <f t="shared" si="14"/>
        <v>3</v>
      </c>
      <c r="AJ108" s="407" t="str">
        <f t="shared" si="15"/>
        <v/>
      </c>
      <c r="AK108" s="407" t="str">
        <f t="shared" si="16"/>
        <v/>
      </c>
      <c r="AL108" s="407" t="str">
        <f t="shared" si="17"/>
        <v/>
      </c>
      <c r="AM108" s="229" t="str">
        <f t="shared" si="18"/>
        <v/>
      </c>
    </row>
    <row r="109" spans="2:39" s="32" customFormat="1" ht="27.6" hidden="1" customHeight="1">
      <c r="B109" s="257"/>
      <c r="C109" s="275"/>
      <c r="D109" s="276"/>
      <c r="E109" s="271"/>
      <c r="F109" s="262" t="s">
        <v>161</v>
      </c>
      <c r="G109" s="266" t="s">
        <v>109</v>
      </c>
      <c r="H109" s="266" t="s">
        <v>248</v>
      </c>
      <c r="I109" s="265"/>
      <c r="J109" s="272"/>
      <c r="K109" s="267"/>
      <c r="L109" s="273"/>
      <c r="M109" s="283"/>
      <c r="N109" s="258"/>
      <c r="O109" s="258"/>
      <c r="P109" s="285" t="str">
        <f t="shared" si="2"/>
        <v/>
      </c>
      <c r="Q109" s="285" t="str">
        <f t="shared" si="3"/>
        <v/>
      </c>
      <c r="R109" s="256"/>
      <c r="S109" s="256"/>
      <c r="T109" s="256"/>
      <c r="U109" s="256"/>
      <c r="V109" s="274" t="str">
        <f t="shared" ref="V109:V132" si="89">IF((I109=80),N109,"")</f>
        <v/>
      </c>
      <c r="W109" s="256"/>
      <c r="X109" s="409" t="str">
        <f t="shared" si="5"/>
        <v/>
      </c>
      <c r="Y109" s="88" t="str">
        <f t="shared" si="6"/>
        <v/>
      </c>
      <c r="Z109" s="88" t="str">
        <f t="shared" si="7"/>
        <v/>
      </c>
      <c r="AA109" s="88" t="str">
        <f t="shared" si="8"/>
        <v/>
      </c>
      <c r="AB109" s="225"/>
      <c r="AC109" s="409">
        <f t="shared" si="9"/>
        <v>0</v>
      </c>
      <c r="AD109" s="88">
        <f t="shared" si="10"/>
        <v>0</v>
      </c>
      <c r="AE109" s="88">
        <f t="shared" si="11"/>
        <v>0</v>
      </c>
      <c r="AF109" s="88">
        <f t="shared" si="12"/>
        <v>0</v>
      </c>
      <c r="AG109" s="88" t="str">
        <f t="shared" si="13"/>
        <v/>
      </c>
      <c r="AH109" s="225"/>
      <c r="AI109" s="406" t="str">
        <f t="shared" si="14"/>
        <v/>
      </c>
      <c r="AJ109" s="407" t="str">
        <f t="shared" si="15"/>
        <v/>
      </c>
      <c r="AK109" s="407" t="str">
        <f t="shared" si="16"/>
        <v/>
      </c>
      <c r="AL109" s="407" t="str">
        <f t="shared" si="17"/>
        <v/>
      </c>
      <c r="AM109" s="229" t="str">
        <f t="shared" si="18"/>
        <v/>
      </c>
    </row>
    <row r="110" spans="2:39" s="32" customFormat="1" ht="27.6" hidden="1" customHeight="1">
      <c r="B110" s="257">
        <f>B108+1</f>
        <v>32</v>
      </c>
      <c r="C110" s="257">
        <f>C108+1</f>
        <v>12</v>
      </c>
      <c r="D110" s="276" t="str">
        <f>D108</f>
        <v>Olší</v>
      </c>
      <c r="E110" s="271" t="s">
        <v>95</v>
      </c>
      <c r="F110" s="262"/>
      <c r="G110" s="266"/>
      <c r="H110" s="266"/>
      <c r="I110" s="265">
        <v>32</v>
      </c>
      <c r="J110" s="272">
        <v>1.35</v>
      </c>
      <c r="K110" s="267">
        <f>O110</f>
        <v>1.65</v>
      </c>
      <c r="L110" s="273" t="s">
        <v>33</v>
      </c>
      <c r="M110" s="283" t="s">
        <v>230</v>
      </c>
      <c r="N110" s="260">
        <v>3</v>
      </c>
      <c r="O110" s="258">
        <f t="shared" ref="O110" si="90">N110-J110</f>
        <v>1.65</v>
      </c>
      <c r="P110" s="285" t="str">
        <f t="shared" si="2"/>
        <v/>
      </c>
      <c r="Q110" s="285">
        <f t="shared" si="3"/>
        <v>1</v>
      </c>
      <c r="R110" s="274">
        <f>IF((I110=32),N110,"")</f>
        <v>3</v>
      </c>
      <c r="S110" s="274" t="str">
        <f>IF((I110=40),N110,"")</f>
        <v/>
      </c>
      <c r="T110" s="274" t="str">
        <f>IF((I110=50),N110,"")</f>
        <v/>
      </c>
      <c r="U110" s="274" t="str">
        <f>IF((I110=63),N110,"")</f>
        <v/>
      </c>
      <c r="V110" s="274" t="str">
        <f t="shared" si="89"/>
        <v/>
      </c>
      <c r="W110" s="256"/>
      <c r="X110" s="409" t="str">
        <f t="shared" si="5"/>
        <v/>
      </c>
      <c r="Y110" s="88" t="str">
        <f t="shared" si="6"/>
        <v/>
      </c>
      <c r="Z110" s="88" t="str">
        <f t="shared" si="7"/>
        <v/>
      </c>
      <c r="AA110" s="88" t="str">
        <f t="shared" si="8"/>
        <v/>
      </c>
      <c r="AB110" s="225"/>
      <c r="AC110" s="409" t="str">
        <f t="shared" si="9"/>
        <v/>
      </c>
      <c r="AD110" s="88" t="str">
        <f t="shared" si="10"/>
        <v/>
      </c>
      <c r="AE110" s="88" t="str">
        <f t="shared" si="11"/>
        <v/>
      </c>
      <c r="AF110" s="88" t="str">
        <f t="shared" si="12"/>
        <v/>
      </c>
      <c r="AG110" s="88" t="str">
        <f t="shared" si="13"/>
        <v/>
      </c>
      <c r="AH110" s="225"/>
      <c r="AI110" s="406">
        <f t="shared" si="14"/>
        <v>3</v>
      </c>
      <c r="AJ110" s="407" t="str">
        <f t="shared" si="15"/>
        <v/>
      </c>
      <c r="AK110" s="407" t="str">
        <f t="shared" si="16"/>
        <v/>
      </c>
      <c r="AL110" s="407" t="str">
        <f t="shared" si="17"/>
        <v/>
      </c>
      <c r="AM110" s="229" t="str">
        <f t="shared" si="18"/>
        <v/>
      </c>
    </row>
    <row r="111" spans="2:39" s="32" customFormat="1" ht="27.6" hidden="1" customHeight="1">
      <c r="B111" s="257"/>
      <c r="C111" s="275"/>
      <c r="D111" s="276"/>
      <c r="E111" s="271"/>
      <c r="F111" s="262" t="s">
        <v>176</v>
      </c>
      <c r="G111" s="266" t="s">
        <v>109</v>
      </c>
      <c r="H111" s="266" t="s">
        <v>249</v>
      </c>
      <c r="I111" s="265"/>
      <c r="J111" s="272"/>
      <c r="K111" s="267"/>
      <c r="L111" s="273"/>
      <c r="M111" s="283"/>
      <c r="N111" s="258"/>
      <c r="O111" s="258"/>
      <c r="P111" s="285" t="str">
        <f t="shared" si="2"/>
        <v/>
      </c>
      <c r="Q111" s="285" t="str">
        <f t="shared" si="3"/>
        <v/>
      </c>
      <c r="R111" s="256"/>
      <c r="S111" s="256"/>
      <c r="T111" s="256"/>
      <c r="U111" s="256"/>
      <c r="V111" s="274" t="str">
        <f t="shared" si="89"/>
        <v/>
      </c>
      <c r="W111" s="256"/>
      <c r="X111" s="409" t="str">
        <f t="shared" si="5"/>
        <v/>
      </c>
      <c r="Y111" s="88" t="str">
        <f t="shared" si="6"/>
        <v/>
      </c>
      <c r="Z111" s="88" t="str">
        <f t="shared" si="7"/>
        <v/>
      </c>
      <c r="AA111" s="88" t="str">
        <f t="shared" si="8"/>
        <v/>
      </c>
      <c r="AB111" s="229"/>
      <c r="AC111" s="409">
        <f t="shared" si="9"/>
        <v>0</v>
      </c>
      <c r="AD111" s="88">
        <f t="shared" si="10"/>
        <v>0</v>
      </c>
      <c r="AE111" s="88">
        <f t="shared" si="11"/>
        <v>0</v>
      </c>
      <c r="AF111" s="88">
        <f t="shared" si="12"/>
        <v>0</v>
      </c>
      <c r="AG111" s="88" t="str">
        <f t="shared" si="13"/>
        <v/>
      </c>
      <c r="AH111" s="225"/>
      <c r="AI111" s="406" t="str">
        <f t="shared" si="14"/>
        <v/>
      </c>
      <c r="AJ111" s="407" t="str">
        <f t="shared" si="15"/>
        <v/>
      </c>
      <c r="AK111" s="407" t="str">
        <f t="shared" si="16"/>
        <v/>
      </c>
      <c r="AL111" s="407" t="str">
        <f t="shared" si="17"/>
        <v/>
      </c>
      <c r="AM111" s="229" t="str">
        <f t="shared" si="18"/>
        <v/>
      </c>
    </row>
    <row r="112" spans="2:39" s="32" customFormat="1" ht="27.6" hidden="1" customHeight="1">
      <c r="B112" s="257">
        <f>B110+1</f>
        <v>33</v>
      </c>
      <c r="C112" s="257">
        <f>C110+1</f>
        <v>13</v>
      </c>
      <c r="D112" s="276" t="str">
        <f>D110</f>
        <v>Olší</v>
      </c>
      <c r="E112" s="271" t="s">
        <v>111</v>
      </c>
      <c r="F112" s="262"/>
      <c r="G112" s="266"/>
      <c r="H112" s="266"/>
      <c r="I112" s="265">
        <v>32</v>
      </c>
      <c r="J112" s="272">
        <v>4</v>
      </c>
      <c r="K112" s="267">
        <f>O112</f>
        <v>1.5</v>
      </c>
      <c r="L112" s="273" t="s">
        <v>33</v>
      </c>
      <c r="M112" s="283" t="s">
        <v>230</v>
      </c>
      <c r="N112" s="260">
        <v>5.5</v>
      </c>
      <c r="O112" s="258">
        <f t="shared" ref="O112" si="91">N112-J112</f>
        <v>1.5</v>
      </c>
      <c r="P112" s="285" t="str">
        <f t="shared" si="2"/>
        <v/>
      </c>
      <c r="Q112" s="285">
        <f t="shared" si="3"/>
        <v>1</v>
      </c>
      <c r="R112" s="274">
        <f>IF((I112=32),N112,"")</f>
        <v>5.5</v>
      </c>
      <c r="S112" s="274" t="str">
        <f>IF((I112=40),N112,"")</f>
        <v/>
      </c>
      <c r="T112" s="274" t="str">
        <f>IF((I112=50),N112,"")</f>
        <v/>
      </c>
      <c r="U112" s="274" t="str">
        <f>IF((I112=63),N112,"")</f>
        <v/>
      </c>
      <c r="V112" s="274" t="str">
        <f t="shared" si="89"/>
        <v/>
      </c>
      <c r="W112" s="256"/>
      <c r="X112" s="409" t="str">
        <f t="shared" si="5"/>
        <v/>
      </c>
      <c r="Y112" s="88" t="str">
        <f t="shared" si="6"/>
        <v/>
      </c>
      <c r="Z112" s="88" t="str">
        <f t="shared" si="7"/>
        <v/>
      </c>
      <c r="AA112" s="88" t="str">
        <f t="shared" si="8"/>
        <v/>
      </c>
      <c r="AB112" s="225"/>
      <c r="AC112" s="409" t="str">
        <f t="shared" si="9"/>
        <v/>
      </c>
      <c r="AD112" s="88" t="str">
        <f t="shared" si="10"/>
        <v/>
      </c>
      <c r="AE112" s="88" t="str">
        <f t="shared" si="11"/>
        <v/>
      </c>
      <c r="AF112" s="88" t="str">
        <f t="shared" si="12"/>
        <v/>
      </c>
      <c r="AG112" s="88" t="str">
        <f t="shared" si="13"/>
        <v/>
      </c>
      <c r="AH112" s="225"/>
      <c r="AI112" s="406">
        <f t="shared" si="14"/>
        <v>5.5</v>
      </c>
      <c r="AJ112" s="407" t="str">
        <f t="shared" si="15"/>
        <v/>
      </c>
      <c r="AK112" s="407" t="str">
        <f t="shared" si="16"/>
        <v/>
      </c>
      <c r="AL112" s="407" t="str">
        <f t="shared" si="17"/>
        <v/>
      </c>
      <c r="AM112" s="229" t="str">
        <f t="shared" si="18"/>
        <v/>
      </c>
    </row>
    <row r="113" spans="2:39" s="32" customFormat="1" ht="27.6" hidden="1" customHeight="1">
      <c r="B113" s="257"/>
      <c r="C113" s="257"/>
      <c r="D113" s="276"/>
      <c r="E113" s="271"/>
      <c r="F113" s="262" t="s">
        <v>177</v>
      </c>
      <c r="G113" s="266" t="s">
        <v>109</v>
      </c>
      <c r="H113" s="266" t="s">
        <v>250</v>
      </c>
      <c r="I113" s="265"/>
      <c r="J113" s="272"/>
      <c r="K113" s="267"/>
      <c r="L113" s="273"/>
      <c r="M113" s="283"/>
      <c r="N113" s="258"/>
      <c r="O113" s="258"/>
      <c r="P113" s="285" t="str">
        <f t="shared" ref="P113:P132" si="92">IF((M113="řad-nové napojení"),1,"")</f>
        <v/>
      </c>
      <c r="Q113" s="285" t="str">
        <f t="shared" ref="Q113:Q132" si="93">IF((M113="nová přípojka"),1,"")</f>
        <v/>
      </c>
      <c r="R113" s="274"/>
      <c r="S113" s="274"/>
      <c r="T113" s="274"/>
      <c r="U113" s="274"/>
      <c r="V113" s="274" t="str">
        <f t="shared" si="89"/>
        <v/>
      </c>
      <c r="W113" s="256"/>
      <c r="X113" s="409" t="str">
        <f t="shared" ref="X113:X132" si="94">IF($P113=1,R113,"")</f>
        <v/>
      </c>
      <c r="Y113" s="88" t="str">
        <f t="shared" ref="Y113:Y132" si="95">IF($P113=1,S113,"")</f>
        <v/>
      </c>
      <c r="Z113" s="88" t="str">
        <f t="shared" ref="Z113:Z132" si="96">IF($P113=1,T113,"")</f>
        <v/>
      </c>
      <c r="AA113" s="88" t="str">
        <f t="shared" ref="AA113:AA132" si="97">IF($P113=1,U113,"")</f>
        <v/>
      </c>
      <c r="AB113" s="225"/>
      <c r="AC113" s="409">
        <f t="shared" ref="AC113:AC132" si="98">IF($M113="",R113,"")</f>
        <v>0</v>
      </c>
      <c r="AD113" s="88">
        <f t="shared" ref="AD113:AD132" si="99">IF($M113="",S113,"")</f>
        <v>0</v>
      </c>
      <c r="AE113" s="88">
        <f t="shared" ref="AE113:AE132" si="100">IF($M113="",T113,"")</f>
        <v>0</v>
      </c>
      <c r="AF113" s="88">
        <f t="shared" ref="AF113:AF132" si="101">IF($M113="",U113,"")</f>
        <v>0</v>
      </c>
      <c r="AG113" s="88" t="str">
        <f t="shared" ref="AG113:AG132" si="102">IF($M113="",V113,"")</f>
        <v/>
      </c>
      <c r="AH113" s="225"/>
      <c r="AI113" s="406" t="str">
        <f t="shared" ref="AI113:AI132" si="103">IF($Q113=1,R113,"")</f>
        <v/>
      </c>
      <c r="AJ113" s="407" t="str">
        <f t="shared" ref="AJ113:AJ132" si="104">IF($Q113=1,S113,"")</f>
        <v/>
      </c>
      <c r="AK113" s="407" t="str">
        <f t="shared" ref="AK113:AK132" si="105">IF($Q113=1,T113,"")</f>
        <v/>
      </c>
      <c r="AL113" s="407" t="str">
        <f t="shared" ref="AL113:AL132" si="106">IF($Q113=1,U113,"")</f>
        <v/>
      </c>
      <c r="AM113" s="229" t="str">
        <f t="shared" ref="AM113:AM132" si="107">IF($Q113=1,V113,"")</f>
        <v/>
      </c>
    </row>
    <row r="114" spans="2:39" s="32" customFormat="1" ht="27.6" hidden="1" customHeight="1">
      <c r="B114" s="257"/>
      <c r="C114" s="257"/>
      <c r="D114" s="276"/>
      <c r="E114" s="271"/>
      <c r="F114" s="262"/>
      <c r="G114" s="266"/>
      <c r="H114" s="266"/>
      <c r="I114" s="265"/>
      <c r="J114" s="272"/>
      <c r="K114" s="267"/>
      <c r="L114" s="273"/>
      <c r="M114" s="283"/>
      <c r="N114" s="258"/>
      <c r="O114" s="258"/>
      <c r="P114" s="285" t="str">
        <f t="shared" si="92"/>
        <v/>
      </c>
      <c r="Q114" s="285" t="str">
        <f t="shared" si="93"/>
        <v/>
      </c>
      <c r="R114" s="274"/>
      <c r="S114" s="274"/>
      <c r="T114" s="274"/>
      <c r="U114" s="274"/>
      <c r="V114" s="274" t="str">
        <f t="shared" si="89"/>
        <v/>
      </c>
      <c r="W114" s="256"/>
      <c r="X114" s="409" t="str">
        <f t="shared" si="94"/>
        <v/>
      </c>
      <c r="Y114" s="88" t="str">
        <f t="shared" si="95"/>
        <v/>
      </c>
      <c r="Z114" s="88" t="str">
        <f t="shared" si="96"/>
        <v/>
      </c>
      <c r="AA114" s="88" t="str">
        <f t="shared" si="97"/>
        <v/>
      </c>
      <c r="AB114" s="225"/>
      <c r="AC114" s="409">
        <f t="shared" si="98"/>
        <v>0</v>
      </c>
      <c r="AD114" s="88">
        <f t="shared" si="99"/>
        <v>0</v>
      </c>
      <c r="AE114" s="88">
        <f t="shared" si="100"/>
        <v>0</v>
      </c>
      <c r="AF114" s="88">
        <f t="shared" si="101"/>
        <v>0</v>
      </c>
      <c r="AG114" s="88" t="str">
        <f t="shared" si="102"/>
        <v/>
      </c>
      <c r="AH114" s="225"/>
      <c r="AI114" s="406" t="str">
        <f t="shared" si="103"/>
        <v/>
      </c>
      <c r="AJ114" s="407" t="str">
        <f t="shared" si="104"/>
        <v/>
      </c>
      <c r="AK114" s="407" t="str">
        <f t="shared" si="105"/>
        <v/>
      </c>
      <c r="AL114" s="407" t="str">
        <f t="shared" si="106"/>
        <v/>
      </c>
      <c r="AM114" s="229" t="str">
        <f t="shared" si="107"/>
        <v/>
      </c>
    </row>
    <row r="115" spans="2:39" s="32" customFormat="1" ht="27.6" hidden="1" customHeight="1">
      <c r="B115" s="257"/>
      <c r="C115" s="275"/>
      <c r="D115" s="276"/>
      <c r="E115" s="271"/>
      <c r="F115" s="262"/>
      <c r="G115" s="266"/>
      <c r="H115" s="266"/>
      <c r="I115" s="265"/>
      <c r="J115" s="272"/>
      <c r="K115" s="267"/>
      <c r="L115" s="273"/>
      <c r="M115" s="283"/>
      <c r="N115" s="258"/>
      <c r="O115" s="258"/>
      <c r="P115" s="285" t="str">
        <f t="shared" si="92"/>
        <v/>
      </c>
      <c r="Q115" s="285" t="str">
        <f t="shared" si="93"/>
        <v/>
      </c>
      <c r="R115" s="256"/>
      <c r="S115" s="256"/>
      <c r="T115" s="256"/>
      <c r="U115" s="256"/>
      <c r="V115" s="274" t="str">
        <f t="shared" si="89"/>
        <v/>
      </c>
      <c r="W115" s="256"/>
      <c r="X115" s="409" t="str">
        <f t="shared" si="94"/>
        <v/>
      </c>
      <c r="Y115" s="88" t="str">
        <f t="shared" si="95"/>
        <v/>
      </c>
      <c r="Z115" s="88" t="str">
        <f t="shared" si="96"/>
        <v/>
      </c>
      <c r="AA115" s="88" t="str">
        <f t="shared" si="97"/>
        <v/>
      </c>
      <c r="AB115" s="225"/>
      <c r="AC115" s="409">
        <f t="shared" si="98"/>
        <v>0</v>
      </c>
      <c r="AD115" s="88">
        <f t="shared" si="99"/>
        <v>0</v>
      </c>
      <c r="AE115" s="88">
        <f t="shared" si="100"/>
        <v>0</v>
      </c>
      <c r="AF115" s="88">
        <f t="shared" si="101"/>
        <v>0</v>
      </c>
      <c r="AG115" s="88" t="str">
        <f t="shared" si="102"/>
        <v/>
      </c>
      <c r="AH115" s="225"/>
      <c r="AI115" s="406" t="str">
        <f t="shared" si="103"/>
        <v/>
      </c>
      <c r="AJ115" s="407" t="str">
        <f t="shared" si="104"/>
        <v/>
      </c>
      <c r="AK115" s="407" t="str">
        <f t="shared" si="105"/>
        <v/>
      </c>
      <c r="AL115" s="407" t="str">
        <f t="shared" si="106"/>
        <v/>
      </c>
      <c r="AM115" s="229" t="str">
        <f t="shared" si="107"/>
        <v/>
      </c>
    </row>
    <row r="116" spans="2:39" s="256" customFormat="1" ht="27.6" hidden="1" customHeight="1">
      <c r="B116" s="257"/>
      <c r="C116" s="257"/>
      <c r="D116" s="276" t="str">
        <f>D112</f>
        <v>Olší</v>
      </c>
      <c r="E116" s="277" t="s">
        <v>140</v>
      </c>
      <c r="F116" s="262"/>
      <c r="G116" s="266"/>
      <c r="H116" s="266"/>
      <c r="I116" s="265">
        <v>32</v>
      </c>
      <c r="J116" s="272">
        <v>0</v>
      </c>
      <c r="K116" s="267">
        <f>O116</f>
        <v>0</v>
      </c>
      <c r="L116" s="273" t="s">
        <v>33</v>
      </c>
      <c r="M116" s="283"/>
      <c r="N116" s="260">
        <v>0</v>
      </c>
      <c r="O116" s="258">
        <f t="shared" ref="O116" si="108">N116-J116</f>
        <v>0</v>
      </c>
      <c r="P116" s="285" t="str">
        <f t="shared" si="92"/>
        <v/>
      </c>
      <c r="Q116" s="285" t="str">
        <f t="shared" si="93"/>
        <v/>
      </c>
      <c r="R116" s="274">
        <f>IF((I116=32),N116,"")</f>
        <v>0</v>
      </c>
      <c r="S116" s="274" t="str">
        <f>IF((I116=40),N116,"")</f>
        <v/>
      </c>
      <c r="T116" s="274" t="str">
        <f>IF((I116=50),N116,"")</f>
        <v/>
      </c>
      <c r="U116" s="274" t="str">
        <f>IF((I116=63),N116,"")</f>
        <v/>
      </c>
      <c r="V116" s="274" t="str">
        <f t="shared" si="89"/>
        <v/>
      </c>
      <c r="X116" s="409" t="str">
        <f t="shared" si="94"/>
        <v/>
      </c>
      <c r="Y116" s="88" t="str">
        <f t="shared" si="95"/>
        <v/>
      </c>
      <c r="Z116" s="88" t="str">
        <f t="shared" si="96"/>
        <v/>
      </c>
      <c r="AA116" s="88" t="str">
        <f t="shared" si="97"/>
        <v/>
      </c>
      <c r="AB116" s="225"/>
      <c r="AC116" s="409">
        <f t="shared" si="98"/>
        <v>0</v>
      </c>
      <c r="AD116" s="88" t="str">
        <f t="shared" si="99"/>
        <v/>
      </c>
      <c r="AE116" s="88" t="str">
        <f t="shared" si="100"/>
        <v/>
      </c>
      <c r="AF116" s="88" t="str">
        <f t="shared" si="101"/>
        <v/>
      </c>
      <c r="AG116" s="88" t="str">
        <f t="shared" si="102"/>
        <v/>
      </c>
      <c r="AH116" s="225"/>
      <c r="AI116" s="406" t="str">
        <f t="shared" si="103"/>
        <v/>
      </c>
      <c r="AJ116" s="407" t="str">
        <f t="shared" si="104"/>
        <v/>
      </c>
      <c r="AK116" s="407" t="str">
        <f t="shared" si="105"/>
        <v/>
      </c>
      <c r="AL116" s="407" t="str">
        <f t="shared" si="106"/>
        <v/>
      </c>
      <c r="AM116" s="229" t="str">
        <f t="shared" si="107"/>
        <v/>
      </c>
    </row>
    <row r="117" spans="2:39" s="256" customFormat="1" ht="27.6" hidden="1" customHeight="1">
      <c r="B117" s="257"/>
      <c r="C117" s="275"/>
      <c r="D117" s="276"/>
      <c r="E117" s="271"/>
      <c r="F117" s="262" t="s">
        <v>226</v>
      </c>
      <c r="G117" s="266" t="s">
        <v>109</v>
      </c>
      <c r="H117" s="266" t="s">
        <v>251</v>
      </c>
      <c r="I117" s="265"/>
      <c r="J117" s="272"/>
      <c r="K117" s="267"/>
      <c r="L117" s="273"/>
      <c r="M117" s="283"/>
      <c r="N117" s="258"/>
      <c r="O117" s="258"/>
      <c r="P117" s="285" t="str">
        <f t="shared" si="92"/>
        <v/>
      </c>
      <c r="Q117" s="285" t="str">
        <f t="shared" si="93"/>
        <v/>
      </c>
      <c r="V117" s="274" t="str">
        <f t="shared" si="89"/>
        <v/>
      </c>
      <c r="X117" s="409" t="str">
        <f t="shared" si="94"/>
        <v/>
      </c>
      <c r="Y117" s="88" t="str">
        <f t="shared" si="95"/>
        <v/>
      </c>
      <c r="Z117" s="88" t="str">
        <f t="shared" si="96"/>
        <v/>
      </c>
      <c r="AA117" s="88" t="str">
        <f t="shared" si="97"/>
        <v/>
      </c>
      <c r="AB117" s="225"/>
      <c r="AC117" s="409">
        <f t="shared" si="98"/>
        <v>0</v>
      </c>
      <c r="AD117" s="88">
        <f t="shared" si="99"/>
        <v>0</v>
      </c>
      <c r="AE117" s="88">
        <f t="shared" si="100"/>
        <v>0</v>
      </c>
      <c r="AF117" s="88">
        <f t="shared" si="101"/>
        <v>0</v>
      </c>
      <c r="AG117" s="88" t="str">
        <f t="shared" si="102"/>
        <v/>
      </c>
      <c r="AH117" s="225"/>
      <c r="AI117" s="406" t="str">
        <f t="shared" si="103"/>
        <v/>
      </c>
      <c r="AJ117" s="407" t="str">
        <f t="shared" si="104"/>
        <v/>
      </c>
      <c r="AK117" s="407" t="str">
        <f t="shared" si="105"/>
        <v/>
      </c>
      <c r="AL117" s="407" t="str">
        <f t="shared" si="106"/>
        <v/>
      </c>
      <c r="AM117" s="229" t="str">
        <f t="shared" si="107"/>
        <v/>
      </c>
    </row>
    <row r="118" spans="2:39" s="256" customFormat="1" ht="27.6" hidden="1" customHeight="1">
      <c r="B118" s="257">
        <f>B112+1</f>
        <v>34</v>
      </c>
      <c r="C118" s="257">
        <f>C112+1</f>
        <v>14</v>
      </c>
      <c r="D118" s="276" t="str">
        <f>D108</f>
        <v>Olší</v>
      </c>
      <c r="E118" s="271" t="s">
        <v>96</v>
      </c>
      <c r="F118" s="262"/>
      <c r="G118" s="266"/>
      <c r="H118" s="266"/>
      <c r="I118" s="265">
        <v>32</v>
      </c>
      <c r="J118" s="272">
        <v>2.5</v>
      </c>
      <c r="K118" s="267">
        <f>O118</f>
        <v>9.5</v>
      </c>
      <c r="L118" s="273" t="s">
        <v>33</v>
      </c>
      <c r="M118" s="283" t="s">
        <v>230</v>
      </c>
      <c r="N118" s="260">
        <v>12</v>
      </c>
      <c r="O118" s="258">
        <f t="shared" ref="O118" si="109">N118-J118</f>
        <v>9.5</v>
      </c>
      <c r="P118" s="285" t="str">
        <f t="shared" si="92"/>
        <v/>
      </c>
      <c r="Q118" s="285">
        <f t="shared" si="93"/>
        <v>1</v>
      </c>
      <c r="R118" s="274">
        <f>IF((I118=32),N118,"")</f>
        <v>12</v>
      </c>
      <c r="S118" s="274" t="str">
        <f>IF((I118=40),N118,"")</f>
        <v/>
      </c>
      <c r="T118" s="274" t="str">
        <f>IF((I118=50),N118,"")</f>
        <v/>
      </c>
      <c r="U118" s="274" t="str">
        <f>IF((I118=63),N118,"")</f>
        <v/>
      </c>
      <c r="V118" s="274" t="str">
        <f t="shared" si="89"/>
        <v/>
      </c>
      <c r="X118" s="409" t="str">
        <f t="shared" si="94"/>
        <v/>
      </c>
      <c r="Y118" s="88" t="str">
        <f t="shared" si="95"/>
        <v/>
      </c>
      <c r="Z118" s="88" t="str">
        <f t="shared" si="96"/>
        <v/>
      </c>
      <c r="AA118" s="88" t="str">
        <f t="shared" si="97"/>
        <v/>
      </c>
      <c r="AB118" s="225"/>
      <c r="AC118" s="409" t="str">
        <f t="shared" si="98"/>
        <v/>
      </c>
      <c r="AD118" s="88" t="str">
        <f t="shared" si="99"/>
        <v/>
      </c>
      <c r="AE118" s="88" t="str">
        <f t="shared" si="100"/>
        <v/>
      </c>
      <c r="AF118" s="88" t="str">
        <f t="shared" si="101"/>
        <v/>
      </c>
      <c r="AG118" s="88" t="str">
        <f t="shared" si="102"/>
        <v/>
      </c>
      <c r="AH118" s="225"/>
      <c r="AI118" s="406">
        <f t="shared" si="103"/>
        <v>12</v>
      </c>
      <c r="AJ118" s="407" t="str">
        <f t="shared" si="104"/>
        <v/>
      </c>
      <c r="AK118" s="407" t="str">
        <f t="shared" si="105"/>
        <v/>
      </c>
      <c r="AL118" s="407" t="str">
        <f t="shared" si="106"/>
        <v/>
      </c>
      <c r="AM118" s="229" t="str">
        <f t="shared" si="107"/>
        <v/>
      </c>
    </row>
    <row r="119" spans="2:39" s="256" customFormat="1" ht="27.6" hidden="1" customHeight="1">
      <c r="B119" s="257"/>
      <c r="C119" s="275"/>
      <c r="D119" s="276"/>
      <c r="E119" s="271"/>
      <c r="F119" s="262" t="s">
        <v>178</v>
      </c>
      <c r="G119" s="266" t="s">
        <v>109</v>
      </c>
      <c r="H119" s="266" t="s">
        <v>252</v>
      </c>
      <c r="I119" s="265"/>
      <c r="J119" s="272"/>
      <c r="K119" s="267"/>
      <c r="L119" s="273"/>
      <c r="M119" s="283"/>
      <c r="N119" s="258"/>
      <c r="O119" s="258"/>
      <c r="P119" s="285" t="str">
        <f t="shared" si="92"/>
        <v/>
      </c>
      <c r="Q119" s="285" t="str">
        <f t="shared" si="93"/>
        <v/>
      </c>
      <c r="V119" s="274" t="str">
        <f t="shared" si="89"/>
        <v/>
      </c>
      <c r="X119" s="409" t="str">
        <f t="shared" si="94"/>
        <v/>
      </c>
      <c r="Y119" s="88" t="str">
        <f t="shared" si="95"/>
        <v/>
      </c>
      <c r="Z119" s="88" t="str">
        <f t="shared" si="96"/>
        <v/>
      </c>
      <c r="AA119" s="88" t="str">
        <f t="shared" si="97"/>
        <v/>
      </c>
      <c r="AB119" s="225"/>
      <c r="AC119" s="409">
        <f t="shared" si="98"/>
        <v>0</v>
      </c>
      <c r="AD119" s="88">
        <f t="shared" si="99"/>
        <v>0</v>
      </c>
      <c r="AE119" s="88">
        <f t="shared" si="100"/>
        <v>0</v>
      </c>
      <c r="AF119" s="88">
        <f t="shared" si="101"/>
        <v>0</v>
      </c>
      <c r="AG119" s="88" t="str">
        <f t="shared" si="102"/>
        <v/>
      </c>
      <c r="AH119" s="225"/>
      <c r="AI119" s="406" t="str">
        <f t="shared" si="103"/>
        <v/>
      </c>
      <c r="AJ119" s="407" t="str">
        <f t="shared" si="104"/>
        <v/>
      </c>
      <c r="AK119" s="407" t="str">
        <f t="shared" si="105"/>
        <v/>
      </c>
      <c r="AL119" s="407" t="str">
        <f t="shared" si="106"/>
        <v/>
      </c>
      <c r="AM119" s="229" t="str">
        <f t="shared" si="107"/>
        <v/>
      </c>
    </row>
    <row r="120" spans="2:39" s="256" customFormat="1" ht="27.6" hidden="1" customHeight="1">
      <c r="B120" s="257"/>
      <c r="C120" s="275"/>
      <c r="D120" s="276"/>
      <c r="E120" s="271"/>
      <c r="F120" s="262" t="s">
        <v>90</v>
      </c>
      <c r="G120" s="266" t="s">
        <v>91</v>
      </c>
      <c r="H120" s="262" t="s">
        <v>150</v>
      </c>
      <c r="I120" s="265"/>
      <c r="J120" s="272"/>
      <c r="K120" s="267"/>
      <c r="L120" s="273"/>
      <c r="M120" s="283"/>
      <c r="N120" s="258"/>
      <c r="O120" s="258"/>
      <c r="P120" s="285" t="str">
        <f t="shared" si="92"/>
        <v/>
      </c>
      <c r="Q120" s="285" t="str">
        <f t="shared" si="93"/>
        <v/>
      </c>
      <c r="V120" s="274" t="str">
        <f t="shared" si="89"/>
        <v/>
      </c>
      <c r="X120" s="409" t="str">
        <f t="shared" si="94"/>
        <v/>
      </c>
      <c r="Y120" s="88" t="str">
        <f t="shared" si="95"/>
        <v/>
      </c>
      <c r="Z120" s="88" t="str">
        <f t="shared" si="96"/>
        <v/>
      </c>
      <c r="AA120" s="88" t="str">
        <f t="shared" si="97"/>
        <v/>
      </c>
      <c r="AB120" s="225"/>
      <c r="AC120" s="409">
        <f t="shared" si="98"/>
        <v>0</v>
      </c>
      <c r="AD120" s="88">
        <f t="shared" si="99"/>
        <v>0</v>
      </c>
      <c r="AE120" s="88">
        <f t="shared" si="100"/>
        <v>0</v>
      </c>
      <c r="AF120" s="88">
        <f t="shared" si="101"/>
        <v>0</v>
      </c>
      <c r="AG120" s="88" t="str">
        <f t="shared" si="102"/>
        <v/>
      </c>
      <c r="AH120" s="225"/>
      <c r="AI120" s="406" t="str">
        <f t="shared" si="103"/>
        <v/>
      </c>
      <c r="AJ120" s="407" t="str">
        <f t="shared" si="104"/>
        <v/>
      </c>
      <c r="AK120" s="407" t="str">
        <f t="shared" si="105"/>
        <v/>
      </c>
      <c r="AL120" s="407" t="str">
        <f t="shared" si="106"/>
        <v/>
      </c>
      <c r="AM120" s="229" t="str">
        <f t="shared" si="107"/>
        <v/>
      </c>
    </row>
    <row r="121" spans="2:39" s="256" customFormat="1" ht="27.6" hidden="1" customHeight="1">
      <c r="B121" s="257"/>
      <c r="C121" s="257"/>
      <c r="D121" s="276"/>
      <c r="E121" s="271"/>
      <c r="F121" s="262"/>
      <c r="G121" s="266"/>
      <c r="H121" s="266"/>
      <c r="I121" s="265">
        <v>32</v>
      </c>
      <c r="J121" s="272"/>
      <c r="K121" s="267">
        <f>O121</f>
        <v>0</v>
      </c>
      <c r="L121" s="273" t="s">
        <v>33</v>
      </c>
      <c r="M121" s="283"/>
      <c r="N121" s="260">
        <v>0</v>
      </c>
      <c r="O121" s="258">
        <f t="shared" ref="O121" si="110">N121-J121</f>
        <v>0</v>
      </c>
      <c r="P121" s="285" t="str">
        <f t="shared" si="92"/>
        <v/>
      </c>
      <c r="Q121" s="285" t="str">
        <f t="shared" si="93"/>
        <v/>
      </c>
      <c r="R121" s="274">
        <f>IF((I121=32),N121,"")</f>
        <v>0</v>
      </c>
      <c r="S121" s="274" t="str">
        <f>IF((I121=40),N121,"")</f>
        <v/>
      </c>
      <c r="T121" s="274" t="str">
        <f>IF((I121=50),N121,"")</f>
        <v/>
      </c>
      <c r="U121" s="274" t="str">
        <f>IF((I121=63),N121,"")</f>
        <v/>
      </c>
      <c r="V121" s="274" t="str">
        <f t="shared" si="89"/>
        <v/>
      </c>
      <c r="X121" s="409" t="str">
        <f t="shared" si="94"/>
        <v/>
      </c>
      <c r="Y121" s="88" t="str">
        <f t="shared" si="95"/>
        <v/>
      </c>
      <c r="Z121" s="88" t="str">
        <f t="shared" si="96"/>
        <v/>
      </c>
      <c r="AA121" s="88" t="str">
        <f t="shared" si="97"/>
        <v/>
      </c>
      <c r="AB121" s="225"/>
      <c r="AC121" s="409">
        <f t="shared" si="98"/>
        <v>0</v>
      </c>
      <c r="AD121" s="88" t="str">
        <f t="shared" si="99"/>
        <v/>
      </c>
      <c r="AE121" s="88" t="str">
        <f t="shared" si="100"/>
        <v/>
      </c>
      <c r="AF121" s="88" t="str">
        <f t="shared" si="101"/>
        <v/>
      </c>
      <c r="AG121" s="88" t="str">
        <f t="shared" si="102"/>
        <v/>
      </c>
      <c r="AH121" s="225"/>
      <c r="AI121" s="406" t="str">
        <f t="shared" si="103"/>
        <v/>
      </c>
      <c r="AJ121" s="407" t="str">
        <f t="shared" si="104"/>
        <v/>
      </c>
      <c r="AK121" s="407" t="str">
        <f t="shared" si="105"/>
        <v/>
      </c>
      <c r="AL121" s="407" t="str">
        <f t="shared" si="106"/>
        <v/>
      </c>
      <c r="AM121" s="229" t="str">
        <f t="shared" si="107"/>
        <v/>
      </c>
    </row>
    <row r="122" spans="2:39" s="256" customFormat="1" ht="27.6" hidden="1" customHeight="1">
      <c r="B122" s="257"/>
      <c r="C122" s="275"/>
      <c r="D122" s="276"/>
      <c r="E122" s="271"/>
      <c r="F122" s="262"/>
      <c r="G122" s="266"/>
      <c r="H122" s="266"/>
      <c r="I122" s="265"/>
      <c r="J122" s="272"/>
      <c r="K122" s="267"/>
      <c r="L122" s="273"/>
      <c r="M122" s="283"/>
      <c r="N122" s="258"/>
      <c r="O122" s="258"/>
      <c r="P122" s="285" t="str">
        <f t="shared" si="92"/>
        <v/>
      </c>
      <c r="Q122" s="285" t="str">
        <f t="shared" si="93"/>
        <v/>
      </c>
      <c r="V122" s="274" t="str">
        <f t="shared" si="89"/>
        <v/>
      </c>
      <c r="X122" s="409" t="str">
        <f t="shared" si="94"/>
        <v/>
      </c>
      <c r="Y122" s="88" t="str">
        <f t="shared" si="95"/>
        <v/>
      </c>
      <c r="Z122" s="88" t="str">
        <f t="shared" si="96"/>
        <v/>
      </c>
      <c r="AA122" s="88" t="str">
        <f t="shared" si="97"/>
        <v/>
      </c>
      <c r="AB122" s="225"/>
      <c r="AC122" s="409">
        <f t="shared" si="98"/>
        <v>0</v>
      </c>
      <c r="AD122" s="88">
        <f t="shared" si="99"/>
        <v>0</v>
      </c>
      <c r="AE122" s="88">
        <f t="shared" si="100"/>
        <v>0</v>
      </c>
      <c r="AF122" s="88">
        <f t="shared" si="101"/>
        <v>0</v>
      </c>
      <c r="AG122" s="88" t="str">
        <f t="shared" si="102"/>
        <v/>
      </c>
      <c r="AH122" s="225"/>
      <c r="AI122" s="406" t="str">
        <f t="shared" si="103"/>
        <v/>
      </c>
      <c r="AJ122" s="407" t="str">
        <f t="shared" si="104"/>
        <v/>
      </c>
      <c r="AK122" s="407" t="str">
        <f t="shared" si="105"/>
        <v/>
      </c>
      <c r="AL122" s="407" t="str">
        <f t="shared" si="106"/>
        <v/>
      </c>
      <c r="AM122" s="229" t="str">
        <f t="shared" si="107"/>
        <v/>
      </c>
    </row>
    <row r="123" spans="2:39" s="256" customFormat="1" ht="27.6" hidden="1" customHeight="1">
      <c r="B123" s="257">
        <f>B118+1</f>
        <v>35</v>
      </c>
      <c r="C123" s="257">
        <f>C118+1</f>
        <v>15</v>
      </c>
      <c r="D123" s="276" t="str">
        <f>D108</f>
        <v>Olší</v>
      </c>
      <c r="E123" s="271" t="s">
        <v>112</v>
      </c>
      <c r="F123" s="262"/>
      <c r="G123" s="266"/>
      <c r="H123" s="266"/>
      <c r="I123" s="265">
        <v>32</v>
      </c>
      <c r="J123" s="272">
        <v>2.4</v>
      </c>
      <c r="K123" s="267">
        <f>O123</f>
        <v>1.6</v>
      </c>
      <c r="L123" s="273" t="s">
        <v>33</v>
      </c>
      <c r="M123" s="283" t="s">
        <v>230</v>
      </c>
      <c r="N123" s="260">
        <v>4</v>
      </c>
      <c r="O123" s="258">
        <f t="shared" ref="O123" si="111">N123-J123</f>
        <v>1.6</v>
      </c>
      <c r="P123" s="285" t="str">
        <f t="shared" si="92"/>
        <v/>
      </c>
      <c r="Q123" s="285">
        <f t="shared" si="93"/>
        <v>1</v>
      </c>
      <c r="R123" s="274">
        <f>IF((I123=32),N123,"")</f>
        <v>4</v>
      </c>
      <c r="S123" s="274" t="str">
        <f>IF((I123=40),N123,"")</f>
        <v/>
      </c>
      <c r="T123" s="274" t="str">
        <f>IF((I123=50),N123,"")</f>
        <v/>
      </c>
      <c r="U123" s="274" t="str">
        <f>IF((I123=63),N123,"")</f>
        <v/>
      </c>
      <c r="V123" s="274" t="str">
        <f t="shared" si="89"/>
        <v/>
      </c>
      <c r="X123" s="409" t="str">
        <f t="shared" si="94"/>
        <v/>
      </c>
      <c r="Y123" s="88" t="str">
        <f t="shared" si="95"/>
        <v/>
      </c>
      <c r="Z123" s="88" t="str">
        <f t="shared" si="96"/>
        <v/>
      </c>
      <c r="AA123" s="88" t="str">
        <f t="shared" si="97"/>
        <v/>
      </c>
      <c r="AB123" s="225"/>
      <c r="AC123" s="409" t="str">
        <f t="shared" si="98"/>
        <v/>
      </c>
      <c r="AD123" s="88" t="str">
        <f t="shared" si="99"/>
        <v/>
      </c>
      <c r="AE123" s="88" t="str">
        <f t="shared" si="100"/>
        <v/>
      </c>
      <c r="AF123" s="88" t="str">
        <f t="shared" si="101"/>
        <v/>
      </c>
      <c r="AG123" s="88" t="str">
        <f t="shared" si="102"/>
        <v/>
      </c>
      <c r="AH123" s="225"/>
      <c r="AI123" s="406">
        <f t="shared" si="103"/>
        <v>4</v>
      </c>
      <c r="AJ123" s="407" t="str">
        <f t="shared" si="104"/>
        <v/>
      </c>
      <c r="AK123" s="407" t="str">
        <f t="shared" si="105"/>
        <v/>
      </c>
      <c r="AL123" s="407" t="str">
        <f t="shared" si="106"/>
        <v/>
      </c>
      <c r="AM123" s="229" t="str">
        <f t="shared" si="107"/>
        <v/>
      </c>
    </row>
    <row r="124" spans="2:39" s="256" customFormat="1" ht="27.6" hidden="1" customHeight="1">
      <c r="B124" s="257"/>
      <c r="C124" s="257"/>
      <c r="D124" s="276"/>
      <c r="E124" s="271"/>
      <c r="F124" s="262" t="s">
        <v>179</v>
      </c>
      <c r="G124" s="266" t="s">
        <v>109</v>
      </c>
      <c r="H124" s="266" t="s">
        <v>253</v>
      </c>
      <c r="I124" s="265"/>
      <c r="J124" s="272"/>
      <c r="K124" s="267"/>
      <c r="L124" s="273"/>
      <c r="M124" s="283"/>
      <c r="N124" s="258"/>
      <c r="O124" s="258"/>
      <c r="P124" s="285" t="str">
        <f t="shared" si="92"/>
        <v/>
      </c>
      <c r="Q124" s="285" t="str">
        <f t="shared" si="93"/>
        <v/>
      </c>
      <c r="R124" s="274"/>
      <c r="S124" s="274"/>
      <c r="T124" s="274"/>
      <c r="U124" s="274"/>
      <c r="V124" s="274" t="str">
        <f t="shared" si="89"/>
        <v/>
      </c>
      <c r="X124" s="409" t="str">
        <f t="shared" si="94"/>
        <v/>
      </c>
      <c r="Y124" s="88" t="str">
        <f t="shared" si="95"/>
        <v/>
      </c>
      <c r="Z124" s="88" t="str">
        <f t="shared" si="96"/>
        <v/>
      </c>
      <c r="AA124" s="88" t="str">
        <f t="shared" si="97"/>
        <v/>
      </c>
      <c r="AB124" s="225"/>
      <c r="AC124" s="409">
        <f t="shared" si="98"/>
        <v>0</v>
      </c>
      <c r="AD124" s="88">
        <f t="shared" si="99"/>
        <v>0</v>
      </c>
      <c r="AE124" s="88">
        <f t="shared" si="100"/>
        <v>0</v>
      </c>
      <c r="AF124" s="88">
        <f t="shared" si="101"/>
        <v>0</v>
      </c>
      <c r="AG124" s="88" t="str">
        <f t="shared" si="102"/>
        <v/>
      </c>
      <c r="AH124" s="225"/>
      <c r="AI124" s="406" t="str">
        <f t="shared" si="103"/>
        <v/>
      </c>
      <c r="AJ124" s="407" t="str">
        <f t="shared" si="104"/>
        <v/>
      </c>
      <c r="AK124" s="407" t="str">
        <f t="shared" si="105"/>
        <v/>
      </c>
      <c r="AL124" s="407" t="str">
        <f t="shared" si="106"/>
        <v/>
      </c>
      <c r="AM124" s="229" t="str">
        <f t="shared" si="107"/>
        <v/>
      </c>
    </row>
    <row r="125" spans="2:39" s="256" customFormat="1" ht="27.6" hidden="1" customHeight="1">
      <c r="B125" s="257"/>
      <c r="C125" s="275"/>
      <c r="D125" s="276"/>
      <c r="E125" s="271"/>
      <c r="F125" s="262"/>
      <c r="G125" s="266"/>
      <c r="H125" s="266"/>
      <c r="I125" s="265"/>
      <c r="J125" s="272"/>
      <c r="K125" s="267"/>
      <c r="L125" s="273"/>
      <c r="M125" s="283"/>
      <c r="N125" s="258"/>
      <c r="O125" s="258"/>
      <c r="P125" s="285" t="str">
        <f t="shared" si="92"/>
        <v/>
      </c>
      <c r="Q125" s="285" t="str">
        <f t="shared" si="93"/>
        <v/>
      </c>
      <c r="V125" s="274" t="str">
        <f t="shared" si="89"/>
        <v/>
      </c>
      <c r="X125" s="409" t="str">
        <f t="shared" si="94"/>
        <v/>
      </c>
      <c r="Y125" s="88" t="str">
        <f t="shared" si="95"/>
        <v/>
      </c>
      <c r="Z125" s="88" t="str">
        <f t="shared" si="96"/>
        <v/>
      </c>
      <c r="AA125" s="88" t="str">
        <f t="shared" si="97"/>
        <v/>
      </c>
      <c r="AB125" s="225"/>
      <c r="AC125" s="409">
        <f t="shared" si="98"/>
        <v>0</v>
      </c>
      <c r="AD125" s="88">
        <f t="shared" si="99"/>
        <v>0</v>
      </c>
      <c r="AE125" s="88">
        <f t="shared" si="100"/>
        <v>0</v>
      </c>
      <c r="AF125" s="88">
        <f t="shared" si="101"/>
        <v>0</v>
      </c>
      <c r="AG125" s="88" t="str">
        <f t="shared" si="102"/>
        <v/>
      </c>
      <c r="AH125" s="225"/>
      <c r="AI125" s="406" t="str">
        <f t="shared" si="103"/>
        <v/>
      </c>
      <c r="AJ125" s="407" t="str">
        <f t="shared" si="104"/>
        <v/>
      </c>
      <c r="AK125" s="407" t="str">
        <f t="shared" si="105"/>
        <v/>
      </c>
      <c r="AL125" s="407" t="str">
        <f t="shared" si="106"/>
        <v/>
      </c>
      <c r="AM125" s="229" t="str">
        <f t="shared" si="107"/>
        <v/>
      </c>
    </row>
    <row r="126" spans="2:39" s="256" customFormat="1" ht="27.6" hidden="1" customHeight="1">
      <c r="B126" s="257"/>
      <c r="C126" s="257"/>
      <c r="D126" s="276" t="e">
        <f>#REF!</f>
        <v>#REF!</v>
      </c>
      <c r="E126" s="277" t="s">
        <v>97</v>
      </c>
      <c r="F126" s="262"/>
      <c r="G126" s="266"/>
      <c r="H126" s="266"/>
      <c r="I126" s="265">
        <v>32</v>
      </c>
      <c r="J126" s="272"/>
      <c r="K126" s="267">
        <f>O126</f>
        <v>0</v>
      </c>
      <c r="L126" s="273" t="s">
        <v>33</v>
      </c>
      <c r="M126" s="283"/>
      <c r="N126" s="260"/>
      <c r="O126" s="258">
        <f t="shared" ref="O126" si="112">N126-J126</f>
        <v>0</v>
      </c>
      <c r="P126" s="285" t="str">
        <f t="shared" si="92"/>
        <v/>
      </c>
      <c r="Q126" s="285" t="str">
        <f t="shared" si="93"/>
        <v/>
      </c>
      <c r="R126" s="274">
        <f>IF((I126=32),N126,"")</f>
        <v>0</v>
      </c>
      <c r="S126" s="274" t="str">
        <f>IF((I126=40),N126,"")</f>
        <v/>
      </c>
      <c r="T126" s="274" t="str">
        <f>IF((I126=50),N126,"")</f>
        <v/>
      </c>
      <c r="U126" s="274" t="str">
        <f>IF((I126=63),N126,"")</f>
        <v/>
      </c>
      <c r="V126" s="274" t="str">
        <f t="shared" si="89"/>
        <v/>
      </c>
      <c r="X126" s="409" t="str">
        <f t="shared" si="94"/>
        <v/>
      </c>
      <c r="Y126" s="88" t="str">
        <f t="shared" si="95"/>
        <v/>
      </c>
      <c r="Z126" s="88" t="str">
        <f t="shared" si="96"/>
        <v/>
      </c>
      <c r="AA126" s="88" t="str">
        <f t="shared" si="97"/>
        <v/>
      </c>
      <c r="AB126" s="225"/>
      <c r="AC126" s="409">
        <f t="shared" si="98"/>
        <v>0</v>
      </c>
      <c r="AD126" s="88" t="str">
        <f t="shared" si="99"/>
        <v/>
      </c>
      <c r="AE126" s="88" t="str">
        <f t="shared" si="100"/>
        <v/>
      </c>
      <c r="AF126" s="88" t="str">
        <f t="shared" si="101"/>
        <v/>
      </c>
      <c r="AG126" s="88" t="str">
        <f t="shared" si="102"/>
        <v/>
      </c>
      <c r="AH126" s="225"/>
      <c r="AI126" s="406" t="str">
        <f t="shared" si="103"/>
        <v/>
      </c>
      <c r="AJ126" s="407" t="str">
        <f t="shared" si="104"/>
        <v/>
      </c>
      <c r="AK126" s="407" t="str">
        <f t="shared" si="105"/>
        <v/>
      </c>
      <c r="AL126" s="407" t="str">
        <f t="shared" si="106"/>
        <v/>
      </c>
      <c r="AM126" s="229" t="str">
        <f t="shared" si="107"/>
        <v/>
      </c>
    </row>
    <row r="127" spans="2:39" s="256" customFormat="1" ht="27.6" hidden="1" customHeight="1">
      <c r="B127" s="257"/>
      <c r="C127" s="257"/>
      <c r="D127" s="276"/>
      <c r="E127" s="271"/>
      <c r="F127" s="262" t="s">
        <v>180</v>
      </c>
      <c r="G127" s="266" t="s">
        <v>109</v>
      </c>
      <c r="H127" s="266" t="s">
        <v>254</v>
      </c>
      <c r="I127" s="265"/>
      <c r="J127" s="272"/>
      <c r="K127" s="267"/>
      <c r="L127" s="273"/>
      <c r="M127" s="283"/>
      <c r="N127" s="260"/>
      <c r="O127" s="258"/>
      <c r="P127" s="285" t="str">
        <f t="shared" si="92"/>
        <v/>
      </c>
      <c r="Q127" s="285" t="str">
        <f t="shared" si="93"/>
        <v/>
      </c>
      <c r="R127" s="274"/>
      <c r="S127" s="274"/>
      <c r="T127" s="274"/>
      <c r="U127" s="274"/>
      <c r="V127" s="274" t="str">
        <f t="shared" si="89"/>
        <v/>
      </c>
      <c r="X127" s="409" t="str">
        <f t="shared" si="94"/>
        <v/>
      </c>
      <c r="Y127" s="88" t="str">
        <f t="shared" si="95"/>
        <v/>
      </c>
      <c r="Z127" s="88" t="str">
        <f t="shared" si="96"/>
        <v/>
      </c>
      <c r="AA127" s="88" t="str">
        <f t="shared" si="97"/>
        <v/>
      </c>
      <c r="AB127" s="225"/>
      <c r="AC127" s="409">
        <f t="shared" si="98"/>
        <v>0</v>
      </c>
      <c r="AD127" s="88">
        <f t="shared" si="99"/>
        <v>0</v>
      </c>
      <c r="AE127" s="88">
        <f t="shared" si="100"/>
        <v>0</v>
      </c>
      <c r="AF127" s="88">
        <f t="shared" si="101"/>
        <v>0</v>
      </c>
      <c r="AG127" s="88" t="str">
        <f t="shared" si="102"/>
        <v/>
      </c>
      <c r="AH127" s="225"/>
      <c r="AI127" s="406" t="str">
        <f t="shared" si="103"/>
        <v/>
      </c>
      <c r="AJ127" s="407" t="str">
        <f t="shared" si="104"/>
        <v/>
      </c>
      <c r="AK127" s="407" t="str">
        <f t="shared" si="105"/>
        <v/>
      </c>
      <c r="AL127" s="407" t="str">
        <f t="shared" si="106"/>
        <v/>
      </c>
      <c r="AM127" s="229" t="str">
        <f t="shared" si="107"/>
        <v/>
      </c>
    </row>
    <row r="128" spans="2:39" s="256" customFormat="1" ht="27.6" hidden="1" customHeight="1">
      <c r="B128" s="257"/>
      <c r="C128" s="275"/>
      <c r="D128" s="276"/>
      <c r="E128" s="271"/>
      <c r="F128" s="262" t="s">
        <v>181</v>
      </c>
      <c r="G128" s="266" t="s">
        <v>109</v>
      </c>
      <c r="H128" s="266" t="s">
        <v>255</v>
      </c>
      <c r="I128" s="265"/>
      <c r="J128" s="272"/>
      <c r="K128" s="267"/>
      <c r="L128" s="273"/>
      <c r="M128" s="283"/>
      <c r="N128" s="258"/>
      <c r="O128" s="258"/>
      <c r="P128" s="285" t="str">
        <f t="shared" si="92"/>
        <v/>
      </c>
      <c r="Q128" s="285" t="str">
        <f t="shared" si="93"/>
        <v/>
      </c>
      <c r="V128" s="274" t="str">
        <f t="shared" si="89"/>
        <v/>
      </c>
      <c r="X128" s="409" t="str">
        <f t="shared" si="94"/>
        <v/>
      </c>
      <c r="Y128" s="88" t="str">
        <f t="shared" si="95"/>
        <v/>
      </c>
      <c r="Z128" s="88" t="str">
        <f t="shared" si="96"/>
        <v/>
      </c>
      <c r="AA128" s="88" t="str">
        <f t="shared" si="97"/>
        <v/>
      </c>
      <c r="AB128" s="225"/>
      <c r="AC128" s="409">
        <f t="shared" si="98"/>
        <v>0</v>
      </c>
      <c r="AD128" s="88">
        <f t="shared" si="99"/>
        <v>0</v>
      </c>
      <c r="AE128" s="88">
        <f t="shared" si="100"/>
        <v>0</v>
      </c>
      <c r="AF128" s="88">
        <f t="shared" si="101"/>
        <v>0</v>
      </c>
      <c r="AG128" s="88" t="str">
        <f t="shared" si="102"/>
        <v/>
      </c>
      <c r="AH128" s="225"/>
      <c r="AI128" s="406" t="str">
        <f t="shared" si="103"/>
        <v/>
      </c>
      <c r="AJ128" s="407" t="str">
        <f t="shared" si="104"/>
        <v/>
      </c>
      <c r="AK128" s="407" t="str">
        <f t="shared" si="105"/>
        <v/>
      </c>
      <c r="AL128" s="407" t="str">
        <f t="shared" si="106"/>
        <v/>
      </c>
      <c r="AM128" s="229" t="str">
        <f t="shared" si="107"/>
        <v/>
      </c>
    </row>
    <row r="129" spans="2:39" s="256" customFormat="1" ht="27.6" hidden="1" customHeight="1">
      <c r="B129" s="257">
        <f>B123+1</f>
        <v>36</v>
      </c>
      <c r="C129" s="257">
        <f>C123+1</f>
        <v>16</v>
      </c>
      <c r="D129" s="276" t="str">
        <f>D123</f>
        <v>Olší</v>
      </c>
      <c r="E129" s="271" t="s">
        <v>113</v>
      </c>
      <c r="F129" s="262"/>
      <c r="G129" s="266"/>
      <c r="H129" s="266"/>
      <c r="I129" s="265">
        <v>32</v>
      </c>
      <c r="J129" s="272">
        <v>1.85</v>
      </c>
      <c r="K129" s="267">
        <f>O129</f>
        <v>1.65</v>
      </c>
      <c r="L129" s="273" t="s">
        <v>33</v>
      </c>
      <c r="M129" s="283" t="s">
        <v>230</v>
      </c>
      <c r="N129" s="260">
        <v>3.5</v>
      </c>
      <c r="O129" s="258">
        <f t="shared" ref="O129" si="113">N129-J129</f>
        <v>1.65</v>
      </c>
      <c r="P129" s="285" t="str">
        <f t="shared" si="92"/>
        <v/>
      </c>
      <c r="Q129" s="285">
        <f t="shared" si="93"/>
        <v>1</v>
      </c>
      <c r="R129" s="274">
        <f>IF((I129=32),N129,"")</f>
        <v>3.5</v>
      </c>
      <c r="S129" s="274" t="str">
        <f>IF((I129=40),N129,"")</f>
        <v/>
      </c>
      <c r="T129" s="274" t="str">
        <f>IF((I129=50),N129,"")</f>
        <v/>
      </c>
      <c r="U129" s="274" t="str">
        <f>IF((I129=63),N129,"")</f>
        <v/>
      </c>
      <c r="V129" s="274" t="str">
        <f t="shared" si="89"/>
        <v/>
      </c>
      <c r="X129" s="409" t="str">
        <f t="shared" si="94"/>
        <v/>
      </c>
      <c r="Y129" s="88" t="str">
        <f t="shared" si="95"/>
        <v/>
      </c>
      <c r="Z129" s="88" t="str">
        <f t="shared" si="96"/>
        <v/>
      </c>
      <c r="AA129" s="88" t="str">
        <f t="shared" si="97"/>
        <v/>
      </c>
      <c r="AB129" s="225"/>
      <c r="AC129" s="409" t="str">
        <f t="shared" si="98"/>
        <v/>
      </c>
      <c r="AD129" s="88" t="str">
        <f t="shared" si="99"/>
        <v/>
      </c>
      <c r="AE129" s="88" t="str">
        <f t="shared" si="100"/>
        <v/>
      </c>
      <c r="AF129" s="88" t="str">
        <f t="shared" si="101"/>
        <v/>
      </c>
      <c r="AG129" s="88" t="str">
        <f t="shared" si="102"/>
        <v/>
      </c>
      <c r="AH129" s="225"/>
      <c r="AI129" s="406">
        <f t="shared" si="103"/>
        <v>3.5</v>
      </c>
      <c r="AJ129" s="407" t="str">
        <f t="shared" si="104"/>
        <v/>
      </c>
      <c r="AK129" s="407" t="str">
        <f t="shared" si="105"/>
        <v/>
      </c>
      <c r="AL129" s="407" t="str">
        <f t="shared" si="106"/>
        <v/>
      </c>
      <c r="AM129" s="229" t="str">
        <f t="shared" si="107"/>
        <v/>
      </c>
    </row>
    <row r="130" spans="2:39" s="256" customFormat="1" ht="27.6" hidden="1" customHeight="1">
      <c r="B130" s="257"/>
      <c r="C130" s="257"/>
      <c r="D130" s="276"/>
      <c r="E130" s="271"/>
      <c r="F130" s="262" t="s">
        <v>182</v>
      </c>
      <c r="G130" s="266" t="s">
        <v>109</v>
      </c>
      <c r="H130" s="266" t="s">
        <v>256</v>
      </c>
      <c r="I130" s="265"/>
      <c r="J130" s="272"/>
      <c r="K130" s="267"/>
      <c r="L130" s="273"/>
      <c r="M130" s="283"/>
      <c r="N130" s="258"/>
      <c r="O130" s="258"/>
      <c r="P130" s="285" t="str">
        <f t="shared" si="92"/>
        <v/>
      </c>
      <c r="Q130" s="285" t="str">
        <f t="shared" si="93"/>
        <v/>
      </c>
      <c r="R130" s="274"/>
      <c r="S130" s="274"/>
      <c r="T130" s="274"/>
      <c r="U130" s="274"/>
      <c r="V130" s="274" t="str">
        <f t="shared" si="89"/>
        <v/>
      </c>
      <c r="X130" s="409" t="str">
        <f t="shared" si="94"/>
        <v/>
      </c>
      <c r="Y130" s="88" t="str">
        <f t="shared" si="95"/>
        <v/>
      </c>
      <c r="Z130" s="88" t="str">
        <f t="shared" si="96"/>
        <v/>
      </c>
      <c r="AA130" s="88" t="str">
        <f t="shared" si="97"/>
        <v/>
      </c>
      <c r="AB130" s="225"/>
      <c r="AC130" s="409">
        <f t="shared" si="98"/>
        <v>0</v>
      </c>
      <c r="AD130" s="88">
        <f t="shared" si="99"/>
        <v>0</v>
      </c>
      <c r="AE130" s="88">
        <f t="shared" si="100"/>
        <v>0</v>
      </c>
      <c r="AF130" s="88">
        <f t="shared" si="101"/>
        <v>0</v>
      </c>
      <c r="AG130" s="88" t="str">
        <f t="shared" si="102"/>
        <v/>
      </c>
      <c r="AH130" s="225"/>
      <c r="AI130" s="406" t="str">
        <f t="shared" si="103"/>
        <v/>
      </c>
      <c r="AJ130" s="407" t="str">
        <f t="shared" si="104"/>
        <v/>
      </c>
      <c r="AK130" s="407" t="str">
        <f t="shared" si="105"/>
        <v/>
      </c>
      <c r="AL130" s="407" t="str">
        <f t="shared" si="106"/>
        <v/>
      </c>
      <c r="AM130" s="229" t="str">
        <f t="shared" si="107"/>
        <v/>
      </c>
    </row>
    <row r="131" spans="2:39" s="256" customFormat="1" ht="27.6" hidden="1" customHeight="1">
      <c r="B131" s="257"/>
      <c r="C131" s="257"/>
      <c r="D131" s="276"/>
      <c r="E131" s="271"/>
      <c r="F131" s="262" t="s">
        <v>183</v>
      </c>
      <c r="G131" s="266" t="s">
        <v>109</v>
      </c>
      <c r="H131" s="266" t="s">
        <v>257</v>
      </c>
      <c r="I131" s="265"/>
      <c r="J131" s="272"/>
      <c r="K131" s="267"/>
      <c r="L131" s="273"/>
      <c r="M131" s="283"/>
      <c r="N131" s="258"/>
      <c r="O131" s="258"/>
      <c r="P131" s="285" t="str">
        <f t="shared" si="92"/>
        <v/>
      </c>
      <c r="Q131" s="285" t="str">
        <f t="shared" si="93"/>
        <v/>
      </c>
      <c r="R131" s="274"/>
      <c r="S131" s="274"/>
      <c r="T131" s="274"/>
      <c r="U131" s="274"/>
      <c r="V131" s="274" t="str">
        <f t="shared" si="89"/>
        <v/>
      </c>
      <c r="X131" s="409" t="str">
        <f t="shared" si="94"/>
        <v/>
      </c>
      <c r="Y131" s="88" t="str">
        <f t="shared" si="95"/>
        <v/>
      </c>
      <c r="Z131" s="88" t="str">
        <f t="shared" si="96"/>
        <v/>
      </c>
      <c r="AA131" s="88" t="str">
        <f t="shared" si="97"/>
        <v/>
      </c>
      <c r="AB131" s="225"/>
      <c r="AC131" s="409">
        <f t="shared" si="98"/>
        <v>0</v>
      </c>
      <c r="AD131" s="88">
        <f t="shared" si="99"/>
        <v>0</v>
      </c>
      <c r="AE131" s="88">
        <f t="shared" si="100"/>
        <v>0</v>
      </c>
      <c r="AF131" s="88">
        <f t="shared" si="101"/>
        <v>0</v>
      </c>
      <c r="AG131" s="88" t="str">
        <f t="shared" si="102"/>
        <v/>
      </c>
      <c r="AH131" s="225"/>
      <c r="AI131" s="406" t="str">
        <f t="shared" si="103"/>
        <v/>
      </c>
      <c r="AJ131" s="407" t="str">
        <f t="shared" si="104"/>
        <v/>
      </c>
      <c r="AK131" s="407" t="str">
        <f t="shared" si="105"/>
        <v/>
      </c>
      <c r="AL131" s="407" t="str">
        <f t="shared" si="106"/>
        <v/>
      </c>
      <c r="AM131" s="229" t="str">
        <f t="shared" si="107"/>
        <v/>
      </c>
    </row>
    <row r="132" spans="2:39" s="256" customFormat="1" ht="27.6" hidden="1" customHeight="1">
      <c r="B132" s="257"/>
      <c r="C132" s="275"/>
      <c r="D132" s="276"/>
      <c r="E132" s="271"/>
      <c r="F132" s="262" t="s">
        <v>184</v>
      </c>
      <c r="G132" s="266" t="s">
        <v>186</v>
      </c>
      <c r="H132" s="266" t="s">
        <v>185</v>
      </c>
      <c r="I132" s="265"/>
      <c r="J132" s="272"/>
      <c r="K132" s="267"/>
      <c r="L132" s="273"/>
      <c r="M132" s="283"/>
      <c r="N132" s="258"/>
      <c r="O132" s="258"/>
      <c r="P132" s="285" t="str">
        <f t="shared" si="92"/>
        <v/>
      </c>
      <c r="Q132" s="285" t="str">
        <f t="shared" si="93"/>
        <v/>
      </c>
      <c r="V132" s="274" t="str">
        <f t="shared" si="89"/>
        <v/>
      </c>
      <c r="X132" s="409" t="str">
        <f t="shared" si="94"/>
        <v/>
      </c>
      <c r="Y132" s="88" t="str">
        <f t="shared" si="95"/>
        <v/>
      </c>
      <c r="Z132" s="88" t="str">
        <f t="shared" si="96"/>
        <v/>
      </c>
      <c r="AA132" s="88" t="str">
        <f t="shared" si="97"/>
        <v/>
      </c>
      <c r="AB132" s="225"/>
      <c r="AC132" s="409">
        <f t="shared" si="98"/>
        <v>0</v>
      </c>
      <c r="AD132" s="88">
        <f t="shared" si="99"/>
        <v>0</v>
      </c>
      <c r="AE132" s="88">
        <f t="shared" si="100"/>
        <v>0</v>
      </c>
      <c r="AF132" s="88">
        <f t="shared" si="101"/>
        <v>0</v>
      </c>
      <c r="AG132" s="88" t="str">
        <f t="shared" si="102"/>
        <v/>
      </c>
      <c r="AH132" s="225"/>
      <c r="AI132" s="406" t="str">
        <f t="shared" si="103"/>
        <v/>
      </c>
      <c r="AJ132" s="407" t="str">
        <f t="shared" si="104"/>
        <v/>
      </c>
      <c r="AK132" s="407" t="str">
        <f t="shared" si="105"/>
        <v/>
      </c>
      <c r="AL132" s="407" t="str">
        <f t="shared" si="106"/>
        <v/>
      </c>
      <c r="AM132" s="229" t="str">
        <f t="shared" si="107"/>
        <v/>
      </c>
    </row>
    <row r="133" spans="2:39" s="256" customFormat="1" ht="27.6" hidden="1" customHeight="1">
      <c r="B133" s="257"/>
      <c r="C133" s="233">
        <f>C129</f>
        <v>16</v>
      </c>
      <c r="D133" s="234" t="s">
        <v>286</v>
      </c>
      <c r="E133" s="271"/>
      <c r="F133" s="262"/>
      <c r="G133" s="266"/>
      <c r="H133" s="266"/>
      <c r="I133" s="265"/>
      <c r="J133" s="272"/>
      <c r="K133" s="272"/>
      <c r="L133" s="273"/>
      <c r="M133" s="283"/>
      <c r="N133" s="258"/>
      <c r="O133" s="258"/>
      <c r="P133" s="285"/>
      <c r="Q133" s="285"/>
      <c r="R133" s="274"/>
      <c r="S133" s="274"/>
      <c r="T133" s="274"/>
      <c r="U133" s="274"/>
      <c r="V133" s="274"/>
      <c r="X133" s="409"/>
      <c r="Y133" s="88"/>
      <c r="Z133" s="88"/>
      <c r="AA133" s="88"/>
      <c r="AB133" s="225"/>
      <c r="AC133" s="409"/>
      <c r="AD133" s="88"/>
      <c r="AE133" s="88"/>
      <c r="AF133" s="88"/>
      <c r="AG133" s="88"/>
      <c r="AH133" s="225"/>
      <c r="AI133" s="406"/>
      <c r="AJ133" s="407"/>
      <c r="AK133" s="407"/>
      <c r="AL133" s="407"/>
      <c r="AM133" s="229"/>
    </row>
    <row r="134" spans="2:39" s="32" customFormat="1" ht="27.6" hidden="1" customHeight="1">
      <c r="B134" s="62"/>
      <c r="C134" s="62"/>
      <c r="D134" s="133">
        <f>D114</f>
        <v>0</v>
      </c>
      <c r="E134" s="105"/>
      <c r="F134" s="96"/>
      <c r="G134" s="101"/>
      <c r="H134" s="101"/>
      <c r="I134" s="100"/>
      <c r="J134" s="118"/>
      <c r="K134" s="102"/>
      <c r="L134" s="119"/>
      <c r="M134" s="157"/>
      <c r="N134" s="92"/>
      <c r="O134" s="82">
        <f t="shared" ref="O134:O135" si="114">N134-J134</f>
        <v>0</v>
      </c>
      <c r="P134" s="163" t="str">
        <f t="shared" ref="P134:P163" si="115">IF((M134="řad-nové napojení"),1,"")</f>
        <v/>
      </c>
      <c r="Q134" s="163" t="str">
        <f t="shared" ref="Q134:Q195" si="116">IF((M134="nová přípojka"),1,"")</f>
        <v/>
      </c>
      <c r="R134" s="120" t="str">
        <f t="shared" ref="R134:R135" si="117">IF((I134=32),N134,"")</f>
        <v/>
      </c>
      <c r="S134" s="120" t="str">
        <f t="shared" ref="S134:S135" si="118">IF((I134=40),N134,"")</f>
        <v/>
      </c>
      <c r="T134" s="120" t="str">
        <f t="shared" ref="T134:T135" si="119">IF((I134=50),N134,"")</f>
        <v/>
      </c>
      <c r="U134" s="120" t="str">
        <f t="shared" ref="U134:U135" si="120">IF((I134=63),N134,"")</f>
        <v/>
      </c>
      <c r="V134" s="120" t="str">
        <f t="shared" ref="V134:V184" si="121">IF((I134=80),N134,"")</f>
        <v/>
      </c>
      <c r="X134" s="409" t="str">
        <f t="shared" ref="X134:X191" si="122">IF($P134=1,R134,"")</f>
        <v/>
      </c>
      <c r="Y134" s="88" t="str">
        <f t="shared" ref="Y134:Y191" si="123">IF($P134=1,S134,"")</f>
        <v/>
      </c>
      <c r="Z134" s="88" t="str">
        <f t="shared" ref="Z134:Z191" si="124">IF($P134=1,T134,"")</f>
        <v/>
      </c>
      <c r="AA134" s="88" t="str">
        <f t="shared" ref="AA134:AA191" si="125">IF($P134=1,U134,"")</f>
        <v/>
      </c>
      <c r="AB134" s="225"/>
      <c r="AC134" s="409" t="str">
        <f t="shared" ref="AC134:AC191" si="126">IF($M134="",R134,"")</f>
        <v/>
      </c>
      <c r="AD134" s="88" t="str">
        <f t="shared" ref="AD134:AD191" si="127">IF($M134="",S134,"")</f>
        <v/>
      </c>
      <c r="AE134" s="88" t="str">
        <f t="shared" ref="AE134:AE191" si="128">IF($M134="",T134,"")</f>
        <v/>
      </c>
      <c r="AF134" s="88" t="str">
        <f t="shared" ref="AF134:AF191" si="129">IF($M134="",U134,"")</f>
        <v/>
      </c>
      <c r="AG134" s="88" t="str">
        <f t="shared" ref="AG134:AG191" si="130">IF($M134="",V134,"")</f>
        <v/>
      </c>
      <c r="AH134" s="225"/>
      <c r="AI134" s="406" t="str">
        <f t="shared" ref="AI134:AI191" si="131">IF($Q134=1,R134,"")</f>
        <v/>
      </c>
      <c r="AJ134" s="407" t="str">
        <f t="shared" ref="AJ134:AJ191" si="132">IF($Q134=1,S134,"")</f>
        <v/>
      </c>
      <c r="AK134" s="407" t="str">
        <f t="shared" ref="AK134:AK191" si="133">IF($Q134=1,T134,"")</f>
        <v/>
      </c>
      <c r="AL134" s="407" t="str">
        <f t="shared" ref="AL134:AL191" si="134">IF($Q134=1,U134,"")</f>
        <v/>
      </c>
      <c r="AM134" s="229" t="str">
        <f t="shared" ref="AM134:AM191" si="135">IF($Q134=1,V134,"")</f>
        <v/>
      </c>
    </row>
    <row r="135" spans="2:39" s="32" customFormat="1" ht="27.6" hidden="1" customHeight="1">
      <c r="B135" s="62"/>
      <c r="C135" s="132"/>
      <c r="D135" s="133"/>
      <c r="E135" s="105"/>
      <c r="F135" s="96"/>
      <c r="G135" s="101"/>
      <c r="H135" s="101"/>
      <c r="I135" s="100"/>
      <c r="J135" s="118"/>
      <c r="K135" s="102"/>
      <c r="L135" s="119"/>
      <c r="M135" s="157"/>
      <c r="N135" s="82"/>
      <c r="O135" s="82">
        <f t="shared" si="114"/>
        <v>0</v>
      </c>
      <c r="P135" s="163" t="str">
        <f t="shared" si="115"/>
        <v/>
      </c>
      <c r="Q135" s="163" t="str">
        <f t="shared" si="116"/>
        <v/>
      </c>
      <c r="R135" s="120" t="str">
        <f t="shared" si="117"/>
        <v/>
      </c>
      <c r="S135" s="120" t="str">
        <f t="shared" si="118"/>
        <v/>
      </c>
      <c r="T135" s="120" t="str">
        <f t="shared" si="119"/>
        <v/>
      </c>
      <c r="U135" s="120" t="str">
        <f t="shared" si="120"/>
        <v/>
      </c>
      <c r="V135" s="120" t="str">
        <f t="shared" si="121"/>
        <v/>
      </c>
      <c r="X135" s="409" t="str">
        <f t="shared" si="122"/>
        <v/>
      </c>
      <c r="Y135" s="88" t="str">
        <f t="shared" si="123"/>
        <v/>
      </c>
      <c r="Z135" s="88" t="str">
        <f t="shared" si="124"/>
        <v/>
      </c>
      <c r="AA135" s="88" t="str">
        <f t="shared" si="125"/>
        <v/>
      </c>
      <c r="AB135" s="225"/>
      <c r="AC135" s="409" t="str">
        <f t="shared" si="126"/>
        <v/>
      </c>
      <c r="AD135" s="88" t="str">
        <f t="shared" si="127"/>
        <v/>
      </c>
      <c r="AE135" s="88" t="str">
        <f t="shared" si="128"/>
        <v/>
      </c>
      <c r="AF135" s="88" t="str">
        <f t="shared" si="129"/>
        <v/>
      </c>
      <c r="AG135" s="88" t="str">
        <f t="shared" si="130"/>
        <v/>
      </c>
      <c r="AH135" s="225"/>
      <c r="AI135" s="406" t="str">
        <f t="shared" si="131"/>
        <v/>
      </c>
      <c r="AJ135" s="407" t="str">
        <f t="shared" si="132"/>
        <v/>
      </c>
      <c r="AK135" s="407" t="str">
        <f t="shared" si="133"/>
        <v/>
      </c>
      <c r="AL135" s="407" t="str">
        <f t="shared" si="134"/>
        <v/>
      </c>
      <c r="AM135" s="229" t="str">
        <f t="shared" si="135"/>
        <v/>
      </c>
    </row>
    <row r="136" spans="2:39" s="32" customFormat="1" ht="27.6" hidden="1" customHeight="1">
      <c r="B136" s="257"/>
      <c r="C136" s="62"/>
      <c r="D136" s="133"/>
      <c r="E136" s="105"/>
      <c r="F136" s="96"/>
      <c r="G136" s="101"/>
      <c r="H136" s="101"/>
      <c r="I136" s="100"/>
      <c r="J136" s="118"/>
      <c r="K136" s="102"/>
      <c r="L136" s="119"/>
      <c r="M136" s="157"/>
      <c r="N136" s="92">
        <v>0</v>
      </c>
      <c r="O136" s="82">
        <f t="shared" ref="O136" si="136">N136-J136</f>
        <v>0</v>
      </c>
      <c r="P136" s="163" t="str">
        <f t="shared" si="115"/>
        <v/>
      </c>
      <c r="Q136" s="163" t="str">
        <f t="shared" si="116"/>
        <v/>
      </c>
      <c r="R136" s="120" t="str">
        <f>IF((I136=32),N136,"")</f>
        <v/>
      </c>
      <c r="S136" s="120" t="str">
        <f>IF((I136=40),N136,"")</f>
        <v/>
      </c>
      <c r="T136" s="120" t="str">
        <f>IF((I136=50),N136,"")</f>
        <v/>
      </c>
      <c r="U136" s="120" t="str">
        <f>IF((I136=63),N136,"")</f>
        <v/>
      </c>
      <c r="V136" s="120" t="str">
        <f t="shared" si="121"/>
        <v/>
      </c>
      <c r="X136" s="409" t="str">
        <f t="shared" si="122"/>
        <v/>
      </c>
      <c r="Y136" s="88" t="str">
        <f t="shared" si="123"/>
        <v/>
      </c>
      <c r="Z136" s="88" t="str">
        <f t="shared" si="124"/>
        <v/>
      </c>
      <c r="AA136" s="88" t="str">
        <f t="shared" si="125"/>
        <v/>
      </c>
      <c r="AB136" s="225"/>
      <c r="AC136" s="409" t="str">
        <f t="shared" si="126"/>
        <v/>
      </c>
      <c r="AD136" s="88" t="str">
        <f t="shared" si="127"/>
        <v/>
      </c>
      <c r="AE136" s="88" t="str">
        <f t="shared" si="128"/>
        <v/>
      </c>
      <c r="AF136" s="88" t="str">
        <f t="shared" si="129"/>
        <v/>
      </c>
      <c r="AG136" s="88" t="str">
        <f t="shared" si="130"/>
        <v/>
      </c>
      <c r="AH136" s="225"/>
      <c r="AI136" s="406" t="str">
        <f t="shared" si="131"/>
        <v/>
      </c>
      <c r="AJ136" s="407" t="str">
        <f t="shared" si="132"/>
        <v/>
      </c>
      <c r="AK136" s="407" t="str">
        <f t="shared" si="133"/>
        <v/>
      </c>
      <c r="AL136" s="407" t="str">
        <f t="shared" si="134"/>
        <v/>
      </c>
      <c r="AM136" s="229" t="str">
        <f t="shared" si="135"/>
        <v/>
      </c>
    </row>
    <row r="137" spans="2:39" s="32" customFormat="1" ht="27.6" hidden="1" customHeight="1">
      <c r="B137" s="62"/>
      <c r="C137" s="62"/>
      <c r="D137" s="133"/>
      <c r="E137" s="105"/>
      <c r="F137" s="96"/>
      <c r="G137" s="101"/>
      <c r="H137" s="101"/>
      <c r="I137" s="100"/>
      <c r="J137" s="118"/>
      <c r="K137" s="102"/>
      <c r="L137" s="119"/>
      <c r="M137" s="157"/>
      <c r="N137" s="92"/>
      <c r="O137" s="82"/>
      <c r="P137" s="163" t="str">
        <f t="shared" si="115"/>
        <v/>
      </c>
      <c r="Q137" s="163" t="str">
        <f t="shared" si="116"/>
        <v/>
      </c>
      <c r="R137" s="120"/>
      <c r="S137" s="120"/>
      <c r="T137" s="120"/>
      <c r="U137" s="120"/>
      <c r="V137" s="120" t="str">
        <f t="shared" si="121"/>
        <v/>
      </c>
      <c r="X137" s="409" t="str">
        <f t="shared" si="122"/>
        <v/>
      </c>
      <c r="Y137" s="88" t="str">
        <f t="shared" si="123"/>
        <v/>
      </c>
      <c r="Z137" s="88" t="str">
        <f t="shared" si="124"/>
        <v/>
      </c>
      <c r="AA137" s="88" t="str">
        <f t="shared" si="125"/>
        <v/>
      </c>
      <c r="AB137" s="225"/>
      <c r="AC137" s="409">
        <f t="shared" si="126"/>
        <v>0</v>
      </c>
      <c r="AD137" s="88">
        <f t="shared" si="127"/>
        <v>0</v>
      </c>
      <c r="AE137" s="88">
        <f t="shared" si="128"/>
        <v>0</v>
      </c>
      <c r="AF137" s="88">
        <f t="shared" si="129"/>
        <v>0</v>
      </c>
      <c r="AG137" s="88" t="str">
        <f t="shared" si="130"/>
        <v/>
      </c>
      <c r="AH137" s="225"/>
      <c r="AI137" s="406" t="str">
        <f t="shared" si="131"/>
        <v/>
      </c>
      <c r="AJ137" s="407" t="str">
        <f t="shared" si="132"/>
        <v/>
      </c>
      <c r="AK137" s="407" t="str">
        <f t="shared" si="133"/>
        <v/>
      </c>
      <c r="AL137" s="407" t="str">
        <f t="shared" si="134"/>
        <v/>
      </c>
      <c r="AM137" s="229" t="str">
        <f t="shared" si="135"/>
        <v/>
      </c>
    </row>
    <row r="138" spans="2:39" s="32" customFormat="1" ht="27.6" hidden="1" customHeight="1">
      <c r="B138" s="62"/>
      <c r="C138" s="132"/>
      <c r="D138" s="133"/>
      <c r="E138" s="105"/>
      <c r="F138" s="96"/>
      <c r="G138" s="101"/>
      <c r="H138" s="96"/>
      <c r="I138" s="100"/>
      <c r="J138" s="118"/>
      <c r="K138" s="102"/>
      <c r="L138" s="119"/>
      <c r="M138" s="157"/>
      <c r="N138" s="82"/>
      <c r="O138" s="82"/>
      <c r="P138" s="163" t="str">
        <f t="shared" si="115"/>
        <v/>
      </c>
      <c r="Q138" s="163" t="str">
        <f t="shared" si="116"/>
        <v/>
      </c>
      <c r="V138" s="120" t="str">
        <f t="shared" si="121"/>
        <v/>
      </c>
      <c r="X138" s="409" t="str">
        <f t="shared" si="122"/>
        <v/>
      </c>
      <c r="Y138" s="88" t="str">
        <f t="shared" si="123"/>
        <v/>
      </c>
      <c r="Z138" s="88" t="str">
        <f t="shared" si="124"/>
        <v/>
      </c>
      <c r="AA138" s="88" t="str">
        <f t="shared" si="125"/>
        <v/>
      </c>
      <c r="AB138" s="225"/>
      <c r="AC138" s="409">
        <f t="shared" si="126"/>
        <v>0</v>
      </c>
      <c r="AD138" s="88">
        <f t="shared" si="127"/>
        <v>0</v>
      </c>
      <c r="AE138" s="88">
        <f t="shared" si="128"/>
        <v>0</v>
      </c>
      <c r="AF138" s="88">
        <f t="shared" si="129"/>
        <v>0</v>
      </c>
      <c r="AG138" s="88" t="str">
        <f t="shared" si="130"/>
        <v/>
      </c>
      <c r="AH138" s="225"/>
      <c r="AI138" s="406" t="str">
        <f t="shared" si="131"/>
        <v/>
      </c>
      <c r="AJ138" s="407" t="str">
        <f t="shared" si="132"/>
        <v/>
      </c>
      <c r="AK138" s="407" t="str">
        <f t="shared" si="133"/>
        <v/>
      </c>
      <c r="AL138" s="407" t="str">
        <f t="shared" si="134"/>
        <v/>
      </c>
      <c r="AM138" s="229" t="str">
        <f t="shared" si="135"/>
        <v/>
      </c>
    </row>
    <row r="139" spans="2:39" s="32" customFormat="1" ht="27.6" hidden="1" customHeight="1">
      <c r="B139" s="62"/>
      <c r="C139" s="62"/>
      <c r="D139" s="133"/>
      <c r="E139" s="105"/>
      <c r="F139" s="96"/>
      <c r="G139" s="101"/>
      <c r="H139" s="101"/>
      <c r="I139" s="100"/>
      <c r="J139" s="118"/>
      <c r="K139" s="102"/>
      <c r="L139" s="119"/>
      <c r="M139" s="157"/>
      <c r="N139" s="92"/>
      <c r="O139" s="82">
        <f t="shared" ref="O139" si="137">N139-J139</f>
        <v>0</v>
      </c>
      <c r="P139" s="163" t="str">
        <f t="shared" si="115"/>
        <v/>
      </c>
      <c r="Q139" s="163" t="str">
        <f t="shared" si="116"/>
        <v/>
      </c>
      <c r="R139" s="120" t="str">
        <f>IF((I139=32),N139,"")</f>
        <v/>
      </c>
      <c r="S139" s="120" t="str">
        <f>IF((I139=40),N139,"")</f>
        <v/>
      </c>
      <c r="T139" s="120" t="str">
        <f>IF((I139=50),N139,"")</f>
        <v/>
      </c>
      <c r="U139" s="120" t="str">
        <f>IF((I139=63),N139,"")</f>
        <v/>
      </c>
      <c r="V139" s="120" t="str">
        <f t="shared" si="121"/>
        <v/>
      </c>
      <c r="X139" s="409" t="str">
        <f t="shared" si="122"/>
        <v/>
      </c>
      <c r="Y139" s="88" t="str">
        <f t="shared" si="123"/>
        <v/>
      </c>
      <c r="Z139" s="88" t="str">
        <f t="shared" si="124"/>
        <v/>
      </c>
      <c r="AA139" s="88" t="str">
        <f t="shared" si="125"/>
        <v/>
      </c>
      <c r="AB139" s="225"/>
      <c r="AC139" s="409" t="str">
        <f t="shared" si="126"/>
        <v/>
      </c>
      <c r="AD139" s="88" t="str">
        <f t="shared" si="127"/>
        <v/>
      </c>
      <c r="AE139" s="88" t="str">
        <f t="shared" si="128"/>
        <v/>
      </c>
      <c r="AF139" s="88" t="str">
        <f t="shared" si="129"/>
        <v/>
      </c>
      <c r="AG139" s="88" t="str">
        <f t="shared" si="130"/>
        <v/>
      </c>
      <c r="AH139" s="225"/>
      <c r="AI139" s="406" t="str">
        <f t="shared" si="131"/>
        <v/>
      </c>
      <c r="AJ139" s="407" t="str">
        <f t="shared" si="132"/>
        <v/>
      </c>
      <c r="AK139" s="407" t="str">
        <f t="shared" si="133"/>
        <v/>
      </c>
      <c r="AL139" s="407" t="str">
        <f t="shared" si="134"/>
        <v/>
      </c>
      <c r="AM139" s="229" t="str">
        <f t="shared" si="135"/>
        <v/>
      </c>
    </row>
    <row r="140" spans="2:39" s="32" customFormat="1" ht="27.6" hidden="1" customHeight="1">
      <c r="B140" s="62"/>
      <c r="C140" s="132"/>
      <c r="D140" s="133"/>
      <c r="E140" s="105"/>
      <c r="F140" s="96"/>
      <c r="G140" s="101"/>
      <c r="H140" s="101"/>
      <c r="I140" s="100"/>
      <c r="J140" s="118"/>
      <c r="K140" s="102"/>
      <c r="L140" s="119"/>
      <c r="M140" s="157"/>
      <c r="N140" s="82"/>
      <c r="O140" s="82"/>
      <c r="P140" s="163" t="str">
        <f t="shared" si="115"/>
        <v/>
      </c>
      <c r="Q140" s="163" t="str">
        <f t="shared" si="116"/>
        <v/>
      </c>
      <c r="V140" s="120" t="str">
        <f t="shared" si="121"/>
        <v/>
      </c>
      <c r="X140" s="409" t="str">
        <f t="shared" si="122"/>
        <v/>
      </c>
      <c r="Y140" s="88" t="str">
        <f t="shared" si="123"/>
        <v/>
      </c>
      <c r="Z140" s="88" t="str">
        <f t="shared" si="124"/>
        <v/>
      </c>
      <c r="AA140" s="88" t="str">
        <f t="shared" si="125"/>
        <v/>
      </c>
      <c r="AB140" s="225"/>
      <c r="AC140" s="409">
        <f t="shared" si="126"/>
        <v>0</v>
      </c>
      <c r="AD140" s="88">
        <f t="shared" si="127"/>
        <v>0</v>
      </c>
      <c r="AE140" s="88">
        <f t="shared" si="128"/>
        <v>0</v>
      </c>
      <c r="AF140" s="88">
        <f t="shared" si="129"/>
        <v>0</v>
      </c>
      <c r="AG140" s="88" t="str">
        <f t="shared" si="130"/>
        <v/>
      </c>
      <c r="AH140" s="225"/>
      <c r="AI140" s="406" t="str">
        <f t="shared" si="131"/>
        <v/>
      </c>
      <c r="AJ140" s="407" t="str">
        <f t="shared" si="132"/>
        <v/>
      </c>
      <c r="AK140" s="407" t="str">
        <f t="shared" si="133"/>
        <v/>
      </c>
      <c r="AL140" s="407" t="str">
        <f t="shared" si="134"/>
        <v/>
      </c>
      <c r="AM140" s="229" t="str">
        <f t="shared" si="135"/>
        <v/>
      </c>
    </row>
    <row r="141" spans="2:39" s="32" customFormat="1" ht="27.6" hidden="1" customHeight="1">
      <c r="B141" s="62"/>
      <c r="C141" s="62"/>
      <c r="D141" s="133"/>
      <c r="E141" s="105"/>
      <c r="F141" s="96"/>
      <c r="G141" s="101"/>
      <c r="H141" s="101"/>
      <c r="I141" s="100"/>
      <c r="J141" s="118"/>
      <c r="K141" s="102"/>
      <c r="L141" s="119"/>
      <c r="M141" s="157"/>
      <c r="N141" s="92"/>
      <c r="O141" s="82">
        <f t="shared" ref="O141" si="138">N141-J141</f>
        <v>0</v>
      </c>
      <c r="P141" s="163" t="str">
        <f t="shared" si="115"/>
        <v/>
      </c>
      <c r="Q141" s="163" t="str">
        <f t="shared" si="116"/>
        <v/>
      </c>
      <c r="R141" s="120" t="str">
        <f>IF((I141=32),N141,"")</f>
        <v/>
      </c>
      <c r="S141" s="120" t="str">
        <f>IF((I141=40),N141,"")</f>
        <v/>
      </c>
      <c r="T141" s="120" t="str">
        <f>IF((I141=50),N141,"")</f>
        <v/>
      </c>
      <c r="U141" s="120" t="str">
        <f>IF((I141=63),N141,"")</f>
        <v/>
      </c>
      <c r="V141" s="120" t="str">
        <f t="shared" si="121"/>
        <v/>
      </c>
      <c r="X141" s="409" t="str">
        <f t="shared" si="122"/>
        <v/>
      </c>
      <c r="Y141" s="88" t="str">
        <f t="shared" si="123"/>
        <v/>
      </c>
      <c r="Z141" s="88" t="str">
        <f t="shared" si="124"/>
        <v/>
      </c>
      <c r="AA141" s="88" t="str">
        <f t="shared" si="125"/>
        <v/>
      </c>
      <c r="AB141" s="225"/>
      <c r="AC141" s="409" t="str">
        <f t="shared" si="126"/>
        <v/>
      </c>
      <c r="AD141" s="88" t="str">
        <f t="shared" si="127"/>
        <v/>
      </c>
      <c r="AE141" s="88" t="str">
        <f t="shared" si="128"/>
        <v/>
      </c>
      <c r="AF141" s="88" t="str">
        <f t="shared" si="129"/>
        <v/>
      </c>
      <c r="AG141" s="88" t="str">
        <f t="shared" si="130"/>
        <v/>
      </c>
      <c r="AH141" s="225"/>
      <c r="AI141" s="406" t="str">
        <f t="shared" si="131"/>
        <v/>
      </c>
      <c r="AJ141" s="407" t="str">
        <f t="shared" si="132"/>
        <v/>
      </c>
      <c r="AK141" s="407" t="str">
        <f t="shared" si="133"/>
        <v/>
      </c>
      <c r="AL141" s="407" t="str">
        <f t="shared" si="134"/>
        <v/>
      </c>
      <c r="AM141" s="229" t="str">
        <f t="shared" si="135"/>
        <v/>
      </c>
    </row>
    <row r="142" spans="2:39" s="32" customFormat="1" ht="27.6" hidden="1" customHeight="1">
      <c r="B142" s="62"/>
      <c r="C142" s="132"/>
      <c r="D142" s="133"/>
      <c r="E142" s="105"/>
      <c r="F142" s="96"/>
      <c r="G142" s="101"/>
      <c r="H142" s="101"/>
      <c r="I142" s="100"/>
      <c r="J142" s="118"/>
      <c r="K142" s="102"/>
      <c r="L142" s="119"/>
      <c r="M142" s="157"/>
      <c r="N142" s="82"/>
      <c r="O142" s="82"/>
      <c r="P142" s="163" t="str">
        <f t="shared" si="115"/>
        <v/>
      </c>
      <c r="Q142" s="163" t="str">
        <f t="shared" si="116"/>
        <v/>
      </c>
      <c r="V142" s="120" t="str">
        <f t="shared" si="121"/>
        <v/>
      </c>
      <c r="X142" s="409" t="str">
        <f t="shared" si="122"/>
        <v/>
      </c>
      <c r="Y142" s="88" t="str">
        <f t="shared" si="123"/>
        <v/>
      </c>
      <c r="Z142" s="88" t="str">
        <f t="shared" si="124"/>
        <v/>
      </c>
      <c r="AA142" s="88" t="str">
        <f t="shared" si="125"/>
        <v/>
      </c>
      <c r="AB142" s="229"/>
      <c r="AC142" s="409">
        <f t="shared" si="126"/>
        <v>0</v>
      </c>
      <c r="AD142" s="88">
        <f t="shared" si="127"/>
        <v>0</v>
      </c>
      <c r="AE142" s="88">
        <f t="shared" si="128"/>
        <v>0</v>
      </c>
      <c r="AF142" s="88">
        <f t="shared" si="129"/>
        <v>0</v>
      </c>
      <c r="AG142" s="88" t="str">
        <f t="shared" si="130"/>
        <v/>
      </c>
      <c r="AH142" s="225"/>
      <c r="AI142" s="406" t="str">
        <f t="shared" si="131"/>
        <v/>
      </c>
      <c r="AJ142" s="407" t="str">
        <f t="shared" si="132"/>
        <v/>
      </c>
      <c r="AK142" s="407" t="str">
        <f t="shared" si="133"/>
        <v/>
      </c>
      <c r="AL142" s="407" t="str">
        <f t="shared" si="134"/>
        <v/>
      </c>
      <c r="AM142" s="229" t="str">
        <f t="shared" si="135"/>
        <v/>
      </c>
    </row>
    <row r="143" spans="2:39" s="32" customFormat="1" ht="27.6" hidden="1" customHeight="1">
      <c r="B143" s="62"/>
      <c r="C143" s="62"/>
      <c r="D143" s="133"/>
      <c r="E143" s="105"/>
      <c r="F143" s="96"/>
      <c r="G143" s="101"/>
      <c r="H143" s="101"/>
      <c r="I143" s="100"/>
      <c r="J143" s="118"/>
      <c r="K143" s="102"/>
      <c r="L143" s="119"/>
      <c r="M143" s="157"/>
      <c r="N143" s="92"/>
      <c r="O143" s="82">
        <f t="shared" ref="O143" si="139">N143-J143</f>
        <v>0</v>
      </c>
      <c r="P143" s="163" t="str">
        <f t="shared" si="115"/>
        <v/>
      </c>
      <c r="Q143" s="163" t="str">
        <f t="shared" si="116"/>
        <v/>
      </c>
      <c r="R143" s="120" t="str">
        <f>IF((I143=32),N143,"")</f>
        <v/>
      </c>
      <c r="S143" s="120" t="str">
        <f>IF((I143=40),N143,"")</f>
        <v/>
      </c>
      <c r="T143" s="120" t="str">
        <f>IF((I143=50),N143,"")</f>
        <v/>
      </c>
      <c r="U143" s="120" t="str">
        <f>IF((I143=63),N143,"")</f>
        <v/>
      </c>
      <c r="V143" s="120" t="str">
        <f t="shared" si="121"/>
        <v/>
      </c>
      <c r="X143" s="409" t="str">
        <f t="shared" si="122"/>
        <v/>
      </c>
      <c r="Y143" s="88" t="str">
        <f t="shared" si="123"/>
        <v/>
      </c>
      <c r="Z143" s="88" t="str">
        <f t="shared" si="124"/>
        <v/>
      </c>
      <c r="AA143" s="88" t="str">
        <f t="shared" si="125"/>
        <v/>
      </c>
      <c r="AB143" s="225"/>
      <c r="AC143" s="409" t="str">
        <f t="shared" si="126"/>
        <v/>
      </c>
      <c r="AD143" s="88" t="str">
        <f t="shared" si="127"/>
        <v/>
      </c>
      <c r="AE143" s="88" t="str">
        <f t="shared" si="128"/>
        <v/>
      </c>
      <c r="AF143" s="88" t="str">
        <f t="shared" si="129"/>
        <v/>
      </c>
      <c r="AG143" s="88" t="str">
        <f t="shared" si="130"/>
        <v/>
      </c>
      <c r="AH143" s="225"/>
      <c r="AI143" s="406" t="str">
        <f t="shared" si="131"/>
        <v/>
      </c>
      <c r="AJ143" s="407" t="str">
        <f t="shared" si="132"/>
        <v/>
      </c>
      <c r="AK143" s="407" t="str">
        <f t="shared" si="133"/>
        <v/>
      </c>
      <c r="AL143" s="407" t="str">
        <f t="shared" si="134"/>
        <v/>
      </c>
      <c r="AM143" s="229" t="str">
        <f t="shared" si="135"/>
        <v/>
      </c>
    </row>
    <row r="144" spans="2:39" s="32" customFormat="1" ht="27.6" hidden="1" customHeight="1">
      <c r="B144" s="62"/>
      <c r="C144" s="62"/>
      <c r="D144" s="133"/>
      <c r="E144" s="105"/>
      <c r="F144" s="96"/>
      <c r="G144" s="101"/>
      <c r="H144" s="101"/>
      <c r="I144" s="100"/>
      <c r="J144" s="118"/>
      <c r="K144" s="102"/>
      <c r="L144" s="119"/>
      <c r="M144" s="157"/>
      <c r="N144" s="82"/>
      <c r="O144" s="82"/>
      <c r="P144" s="163" t="str">
        <f t="shared" si="115"/>
        <v/>
      </c>
      <c r="Q144" s="163" t="str">
        <f t="shared" si="116"/>
        <v/>
      </c>
      <c r="R144" s="120"/>
      <c r="S144" s="120"/>
      <c r="T144" s="120"/>
      <c r="U144" s="120"/>
      <c r="V144" s="120" t="str">
        <f t="shared" si="121"/>
        <v/>
      </c>
      <c r="X144" s="409" t="str">
        <f t="shared" si="122"/>
        <v/>
      </c>
      <c r="Y144" s="88" t="str">
        <f t="shared" si="123"/>
        <v/>
      </c>
      <c r="Z144" s="88" t="str">
        <f t="shared" si="124"/>
        <v/>
      </c>
      <c r="AA144" s="88" t="str">
        <f t="shared" si="125"/>
        <v/>
      </c>
      <c r="AB144" s="225"/>
      <c r="AC144" s="409">
        <f t="shared" si="126"/>
        <v>0</v>
      </c>
      <c r="AD144" s="88">
        <f t="shared" si="127"/>
        <v>0</v>
      </c>
      <c r="AE144" s="88">
        <f t="shared" si="128"/>
        <v>0</v>
      </c>
      <c r="AF144" s="88">
        <f t="shared" si="129"/>
        <v>0</v>
      </c>
      <c r="AG144" s="88" t="str">
        <f t="shared" si="130"/>
        <v/>
      </c>
      <c r="AH144" s="225"/>
      <c r="AI144" s="406" t="str">
        <f t="shared" si="131"/>
        <v/>
      </c>
      <c r="AJ144" s="407" t="str">
        <f t="shared" si="132"/>
        <v/>
      </c>
      <c r="AK144" s="407" t="str">
        <f t="shared" si="133"/>
        <v/>
      </c>
      <c r="AL144" s="407" t="str">
        <f t="shared" si="134"/>
        <v/>
      </c>
      <c r="AM144" s="229" t="str">
        <f t="shared" si="135"/>
        <v/>
      </c>
    </row>
    <row r="145" spans="2:39" s="32" customFormat="1" ht="27.6" hidden="1" customHeight="1">
      <c r="B145" s="62"/>
      <c r="C145" s="62"/>
      <c r="D145" s="276"/>
      <c r="E145" s="271"/>
      <c r="F145" s="262"/>
      <c r="G145" s="266"/>
      <c r="H145" s="101"/>
      <c r="I145" s="100"/>
      <c r="J145" s="118"/>
      <c r="K145" s="102"/>
      <c r="L145" s="119"/>
      <c r="M145" s="157"/>
      <c r="N145" s="82"/>
      <c r="O145" s="82"/>
      <c r="P145" s="163" t="str">
        <f t="shared" si="115"/>
        <v/>
      </c>
      <c r="Q145" s="163" t="str">
        <f t="shared" si="116"/>
        <v/>
      </c>
      <c r="R145" s="120"/>
      <c r="S145" s="120"/>
      <c r="T145" s="120"/>
      <c r="U145" s="120"/>
      <c r="V145" s="120" t="str">
        <f t="shared" si="121"/>
        <v/>
      </c>
      <c r="X145" s="409" t="str">
        <f t="shared" si="122"/>
        <v/>
      </c>
      <c r="Y145" s="88" t="str">
        <f t="shared" si="123"/>
        <v/>
      </c>
      <c r="Z145" s="88" t="str">
        <f t="shared" si="124"/>
        <v/>
      </c>
      <c r="AA145" s="88" t="str">
        <f t="shared" si="125"/>
        <v/>
      </c>
      <c r="AB145" s="225"/>
      <c r="AC145" s="409">
        <f t="shared" si="126"/>
        <v>0</v>
      </c>
      <c r="AD145" s="88">
        <f t="shared" si="127"/>
        <v>0</v>
      </c>
      <c r="AE145" s="88">
        <f t="shared" si="128"/>
        <v>0</v>
      </c>
      <c r="AF145" s="88">
        <f t="shared" si="129"/>
        <v>0</v>
      </c>
      <c r="AG145" s="88" t="str">
        <f t="shared" si="130"/>
        <v/>
      </c>
      <c r="AH145" s="225"/>
      <c r="AI145" s="406" t="str">
        <f t="shared" si="131"/>
        <v/>
      </c>
      <c r="AJ145" s="407" t="str">
        <f t="shared" si="132"/>
        <v/>
      </c>
      <c r="AK145" s="407" t="str">
        <f t="shared" si="133"/>
        <v/>
      </c>
      <c r="AL145" s="407" t="str">
        <f t="shared" si="134"/>
        <v/>
      </c>
      <c r="AM145" s="229" t="str">
        <f t="shared" si="135"/>
        <v/>
      </c>
    </row>
    <row r="146" spans="2:39" s="32" customFormat="1" ht="27.6" hidden="1" customHeight="1">
      <c r="B146" s="62"/>
      <c r="C146" s="132"/>
      <c r="D146" s="276"/>
      <c r="E146" s="271"/>
      <c r="F146" s="262"/>
      <c r="G146" s="266"/>
      <c r="H146" s="101"/>
      <c r="I146" s="100"/>
      <c r="J146" s="118"/>
      <c r="K146" s="102"/>
      <c r="L146" s="119"/>
      <c r="M146" s="157"/>
      <c r="N146" s="82"/>
      <c r="O146" s="82"/>
      <c r="P146" s="163" t="str">
        <f t="shared" si="115"/>
        <v/>
      </c>
      <c r="Q146" s="163" t="str">
        <f t="shared" si="116"/>
        <v/>
      </c>
      <c r="V146" s="120" t="str">
        <f t="shared" si="121"/>
        <v/>
      </c>
      <c r="X146" s="409" t="str">
        <f t="shared" si="122"/>
        <v/>
      </c>
      <c r="Y146" s="88" t="str">
        <f t="shared" si="123"/>
        <v/>
      </c>
      <c r="Z146" s="88" t="str">
        <f t="shared" si="124"/>
        <v/>
      </c>
      <c r="AA146" s="88" t="str">
        <f t="shared" si="125"/>
        <v/>
      </c>
      <c r="AB146" s="225"/>
      <c r="AC146" s="409">
        <f t="shared" si="126"/>
        <v>0</v>
      </c>
      <c r="AD146" s="88">
        <f t="shared" si="127"/>
        <v>0</v>
      </c>
      <c r="AE146" s="88">
        <f t="shared" si="128"/>
        <v>0</v>
      </c>
      <c r="AF146" s="88">
        <f t="shared" si="129"/>
        <v>0</v>
      </c>
      <c r="AG146" s="88" t="str">
        <f t="shared" si="130"/>
        <v/>
      </c>
      <c r="AH146" s="225"/>
      <c r="AI146" s="406" t="str">
        <f t="shared" si="131"/>
        <v/>
      </c>
      <c r="AJ146" s="407" t="str">
        <f t="shared" si="132"/>
        <v/>
      </c>
      <c r="AK146" s="407" t="str">
        <f t="shared" si="133"/>
        <v/>
      </c>
      <c r="AL146" s="407" t="str">
        <f t="shared" si="134"/>
        <v/>
      </c>
      <c r="AM146" s="229" t="str">
        <f t="shared" si="135"/>
        <v/>
      </c>
    </row>
    <row r="147" spans="2:39" s="32" customFormat="1" ht="27.6" hidden="1" customHeight="1">
      <c r="B147" s="62"/>
      <c r="C147" s="62"/>
      <c r="D147" s="276"/>
      <c r="E147" s="271"/>
      <c r="F147" s="262"/>
      <c r="G147" s="266"/>
      <c r="H147" s="101"/>
      <c r="I147" s="100"/>
      <c r="J147" s="118"/>
      <c r="K147" s="102"/>
      <c r="L147" s="119"/>
      <c r="M147" s="157"/>
      <c r="N147" s="92"/>
      <c r="O147" s="82">
        <f t="shared" ref="O147" si="140">N147-J147</f>
        <v>0</v>
      </c>
      <c r="P147" s="163" t="str">
        <f t="shared" si="115"/>
        <v/>
      </c>
      <c r="Q147" s="163" t="str">
        <f t="shared" si="116"/>
        <v/>
      </c>
      <c r="R147" s="120" t="str">
        <f>IF((I147=32),N147,"")</f>
        <v/>
      </c>
      <c r="S147" s="120" t="str">
        <f>IF((I147=40),N147,"")</f>
        <v/>
      </c>
      <c r="T147" s="120" t="str">
        <f>IF((I147=50),N147,"")</f>
        <v/>
      </c>
      <c r="U147" s="120" t="str">
        <f>IF((I147=63),N147,"")</f>
        <v/>
      </c>
      <c r="V147" s="120" t="str">
        <f t="shared" si="121"/>
        <v/>
      </c>
      <c r="X147" s="409" t="str">
        <f t="shared" si="122"/>
        <v/>
      </c>
      <c r="Y147" s="88" t="str">
        <f t="shared" si="123"/>
        <v/>
      </c>
      <c r="Z147" s="88" t="str">
        <f t="shared" si="124"/>
        <v/>
      </c>
      <c r="AA147" s="88" t="str">
        <f t="shared" si="125"/>
        <v/>
      </c>
      <c r="AB147" s="225"/>
      <c r="AC147" s="409" t="str">
        <f t="shared" si="126"/>
        <v/>
      </c>
      <c r="AD147" s="88" t="str">
        <f t="shared" si="127"/>
        <v/>
      </c>
      <c r="AE147" s="88" t="str">
        <f t="shared" si="128"/>
        <v/>
      </c>
      <c r="AF147" s="88" t="str">
        <f t="shared" si="129"/>
        <v/>
      </c>
      <c r="AG147" s="88" t="str">
        <f t="shared" si="130"/>
        <v/>
      </c>
      <c r="AH147" s="225"/>
      <c r="AI147" s="406" t="str">
        <f t="shared" si="131"/>
        <v/>
      </c>
      <c r="AJ147" s="407" t="str">
        <f t="shared" si="132"/>
        <v/>
      </c>
      <c r="AK147" s="407" t="str">
        <f t="shared" si="133"/>
        <v/>
      </c>
      <c r="AL147" s="407" t="str">
        <f t="shared" si="134"/>
        <v/>
      </c>
      <c r="AM147" s="229" t="str">
        <f t="shared" si="135"/>
        <v/>
      </c>
    </row>
    <row r="148" spans="2:39" s="32" customFormat="1" ht="27.6" hidden="1" customHeight="1">
      <c r="B148" s="62"/>
      <c r="C148" s="132"/>
      <c r="D148" s="276"/>
      <c r="E148" s="271"/>
      <c r="F148" s="262"/>
      <c r="G148" s="266"/>
      <c r="H148" s="101"/>
      <c r="I148" s="100"/>
      <c r="J148" s="118"/>
      <c r="K148" s="102"/>
      <c r="L148" s="119"/>
      <c r="M148" s="157"/>
      <c r="N148" s="82"/>
      <c r="O148" s="82"/>
      <c r="P148" s="163" t="str">
        <f t="shared" si="115"/>
        <v/>
      </c>
      <c r="Q148" s="163" t="str">
        <f t="shared" si="116"/>
        <v/>
      </c>
      <c r="V148" s="120" t="str">
        <f t="shared" si="121"/>
        <v/>
      </c>
      <c r="X148" s="409" t="str">
        <f t="shared" si="122"/>
        <v/>
      </c>
      <c r="Y148" s="88" t="str">
        <f t="shared" si="123"/>
        <v/>
      </c>
      <c r="Z148" s="88" t="str">
        <f t="shared" si="124"/>
        <v/>
      </c>
      <c r="AA148" s="88" t="str">
        <f t="shared" si="125"/>
        <v/>
      </c>
      <c r="AB148" s="225"/>
      <c r="AC148" s="409">
        <f t="shared" si="126"/>
        <v>0</v>
      </c>
      <c r="AD148" s="88">
        <f t="shared" si="127"/>
        <v>0</v>
      </c>
      <c r="AE148" s="88">
        <f t="shared" si="128"/>
        <v>0</v>
      </c>
      <c r="AF148" s="88">
        <f t="shared" si="129"/>
        <v>0</v>
      </c>
      <c r="AG148" s="88" t="str">
        <f t="shared" si="130"/>
        <v/>
      </c>
      <c r="AH148" s="225"/>
      <c r="AI148" s="406" t="str">
        <f t="shared" si="131"/>
        <v/>
      </c>
      <c r="AJ148" s="407" t="str">
        <f t="shared" si="132"/>
        <v/>
      </c>
      <c r="AK148" s="407" t="str">
        <f t="shared" si="133"/>
        <v/>
      </c>
      <c r="AL148" s="407" t="str">
        <f t="shared" si="134"/>
        <v/>
      </c>
      <c r="AM148" s="229" t="str">
        <f t="shared" si="135"/>
        <v/>
      </c>
    </row>
    <row r="149" spans="2:39" s="32" customFormat="1" ht="27.6" hidden="1" customHeight="1">
      <c r="B149" s="62"/>
      <c r="C149" s="62"/>
      <c r="D149" s="276"/>
      <c r="E149" s="271"/>
      <c r="F149" s="262"/>
      <c r="G149" s="266"/>
      <c r="H149" s="101"/>
      <c r="I149" s="100"/>
      <c r="J149" s="118"/>
      <c r="K149" s="102"/>
      <c r="L149" s="119"/>
      <c r="M149" s="157"/>
      <c r="N149" s="92"/>
      <c r="O149" s="82">
        <f t="shared" ref="O149" si="141">N149-J149</f>
        <v>0</v>
      </c>
      <c r="P149" s="163" t="str">
        <f t="shared" si="115"/>
        <v/>
      </c>
      <c r="Q149" s="163" t="str">
        <f t="shared" si="116"/>
        <v/>
      </c>
      <c r="R149" s="120" t="str">
        <f>IF((I149=32),N149,"")</f>
        <v/>
      </c>
      <c r="S149" s="120" t="str">
        <f>IF((I149=40),N149,"")</f>
        <v/>
      </c>
      <c r="T149" s="120" t="str">
        <f>IF((I149=50),N149,"")</f>
        <v/>
      </c>
      <c r="U149" s="120" t="str">
        <f>IF((I149=63),N149,"")</f>
        <v/>
      </c>
      <c r="V149" s="120" t="str">
        <f t="shared" si="121"/>
        <v/>
      </c>
      <c r="X149" s="409" t="str">
        <f t="shared" si="122"/>
        <v/>
      </c>
      <c r="Y149" s="88" t="str">
        <f t="shared" si="123"/>
        <v/>
      </c>
      <c r="Z149" s="88" t="str">
        <f t="shared" si="124"/>
        <v/>
      </c>
      <c r="AA149" s="88" t="str">
        <f t="shared" si="125"/>
        <v/>
      </c>
      <c r="AB149" s="225"/>
      <c r="AC149" s="409" t="str">
        <f t="shared" si="126"/>
        <v/>
      </c>
      <c r="AD149" s="88" t="str">
        <f t="shared" si="127"/>
        <v/>
      </c>
      <c r="AE149" s="88" t="str">
        <f t="shared" si="128"/>
        <v/>
      </c>
      <c r="AF149" s="88" t="str">
        <f t="shared" si="129"/>
        <v/>
      </c>
      <c r="AG149" s="88" t="str">
        <f t="shared" si="130"/>
        <v/>
      </c>
      <c r="AH149" s="225"/>
      <c r="AI149" s="406" t="str">
        <f t="shared" si="131"/>
        <v/>
      </c>
      <c r="AJ149" s="407" t="str">
        <f t="shared" si="132"/>
        <v/>
      </c>
      <c r="AK149" s="407" t="str">
        <f t="shared" si="133"/>
        <v/>
      </c>
      <c r="AL149" s="407" t="str">
        <f t="shared" si="134"/>
        <v/>
      </c>
      <c r="AM149" s="229" t="str">
        <f t="shared" si="135"/>
        <v/>
      </c>
    </row>
    <row r="150" spans="2:39" s="32" customFormat="1" ht="27.6" hidden="1" customHeight="1">
      <c r="B150" s="62"/>
      <c r="C150" s="132"/>
      <c r="D150" s="276"/>
      <c r="E150" s="271"/>
      <c r="F150" s="262"/>
      <c r="G150" s="266"/>
      <c r="H150" s="101"/>
      <c r="I150" s="100"/>
      <c r="J150" s="118"/>
      <c r="K150" s="102"/>
      <c r="L150" s="119"/>
      <c r="M150" s="157"/>
      <c r="N150" s="82"/>
      <c r="O150" s="82"/>
      <c r="P150" s="163" t="str">
        <f t="shared" si="115"/>
        <v/>
      </c>
      <c r="Q150" s="163" t="str">
        <f t="shared" si="116"/>
        <v/>
      </c>
      <c r="V150" s="120" t="str">
        <f t="shared" si="121"/>
        <v/>
      </c>
      <c r="X150" s="409" t="str">
        <f t="shared" si="122"/>
        <v/>
      </c>
      <c r="Y150" s="88" t="str">
        <f t="shared" si="123"/>
        <v/>
      </c>
      <c r="Z150" s="88" t="str">
        <f t="shared" si="124"/>
        <v/>
      </c>
      <c r="AA150" s="88" t="str">
        <f t="shared" si="125"/>
        <v/>
      </c>
      <c r="AB150" s="225"/>
      <c r="AC150" s="409">
        <f t="shared" si="126"/>
        <v>0</v>
      </c>
      <c r="AD150" s="88">
        <f t="shared" si="127"/>
        <v>0</v>
      </c>
      <c r="AE150" s="88">
        <f t="shared" si="128"/>
        <v>0</v>
      </c>
      <c r="AF150" s="88">
        <f t="shared" si="129"/>
        <v>0</v>
      </c>
      <c r="AG150" s="88" t="str">
        <f t="shared" si="130"/>
        <v/>
      </c>
      <c r="AH150" s="225"/>
      <c r="AI150" s="406" t="str">
        <f t="shared" si="131"/>
        <v/>
      </c>
      <c r="AJ150" s="407" t="str">
        <f t="shared" si="132"/>
        <v/>
      </c>
      <c r="AK150" s="407" t="str">
        <f t="shared" si="133"/>
        <v/>
      </c>
      <c r="AL150" s="407" t="str">
        <f t="shared" si="134"/>
        <v/>
      </c>
      <c r="AM150" s="229" t="str">
        <f t="shared" si="135"/>
        <v/>
      </c>
    </row>
    <row r="151" spans="2:39" s="32" customFormat="1" ht="27.6" hidden="1" customHeight="1">
      <c r="B151" s="62"/>
      <c r="C151" s="132"/>
      <c r="D151" s="276"/>
      <c r="E151" s="271"/>
      <c r="F151" s="262"/>
      <c r="G151" s="266"/>
      <c r="H151" s="96"/>
      <c r="I151" s="100"/>
      <c r="J151" s="118"/>
      <c r="K151" s="102"/>
      <c r="L151" s="119"/>
      <c r="M151" s="157"/>
      <c r="N151" s="82"/>
      <c r="O151" s="82"/>
      <c r="P151" s="163" t="str">
        <f t="shared" si="115"/>
        <v/>
      </c>
      <c r="Q151" s="163" t="str">
        <f t="shared" si="116"/>
        <v/>
      </c>
      <c r="V151" s="120" t="str">
        <f t="shared" si="121"/>
        <v/>
      </c>
      <c r="X151" s="409" t="str">
        <f t="shared" si="122"/>
        <v/>
      </c>
      <c r="Y151" s="88" t="str">
        <f t="shared" si="123"/>
        <v/>
      </c>
      <c r="Z151" s="88" t="str">
        <f t="shared" si="124"/>
        <v/>
      </c>
      <c r="AA151" s="88" t="str">
        <f t="shared" si="125"/>
        <v/>
      </c>
      <c r="AB151" s="225"/>
      <c r="AC151" s="409">
        <f t="shared" si="126"/>
        <v>0</v>
      </c>
      <c r="AD151" s="88">
        <f t="shared" si="127"/>
        <v>0</v>
      </c>
      <c r="AE151" s="88">
        <f t="shared" si="128"/>
        <v>0</v>
      </c>
      <c r="AF151" s="88">
        <f t="shared" si="129"/>
        <v>0</v>
      </c>
      <c r="AG151" s="88" t="str">
        <f t="shared" si="130"/>
        <v/>
      </c>
      <c r="AH151" s="225"/>
      <c r="AI151" s="406" t="str">
        <f t="shared" si="131"/>
        <v/>
      </c>
      <c r="AJ151" s="407" t="str">
        <f t="shared" si="132"/>
        <v/>
      </c>
      <c r="AK151" s="407" t="str">
        <f t="shared" si="133"/>
        <v/>
      </c>
      <c r="AL151" s="407" t="str">
        <f t="shared" si="134"/>
        <v/>
      </c>
      <c r="AM151" s="229" t="str">
        <f t="shared" si="135"/>
        <v/>
      </c>
    </row>
    <row r="152" spans="2:39" s="32" customFormat="1" ht="27.6" hidden="1" customHeight="1">
      <c r="B152" s="62"/>
      <c r="C152" s="62"/>
      <c r="D152" s="276"/>
      <c r="E152" s="271"/>
      <c r="F152" s="262"/>
      <c r="G152" s="266"/>
      <c r="H152" s="101"/>
      <c r="I152" s="100"/>
      <c r="J152" s="118"/>
      <c r="K152" s="102"/>
      <c r="L152" s="119"/>
      <c r="M152" s="157"/>
      <c r="N152" s="92"/>
      <c r="O152" s="82">
        <f t="shared" ref="O152" si="142">N152-J152</f>
        <v>0</v>
      </c>
      <c r="P152" s="163" t="str">
        <f t="shared" si="115"/>
        <v/>
      </c>
      <c r="Q152" s="163" t="str">
        <f t="shared" si="116"/>
        <v/>
      </c>
      <c r="R152" s="120" t="str">
        <f>IF((I152=32),N152,"")</f>
        <v/>
      </c>
      <c r="S152" s="120" t="str">
        <f>IF((I152=40),N152,"")</f>
        <v/>
      </c>
      <c r="T152" s="120" t="str">
        <f>IF((I152=50),N152,"")</f>
        <v/>
      </c>
      <c r="U152" s="120" t="str">
        <f>IF((I152=63),N152,"")</f>
        <v/>
      </c>
      <c r="V152" s="120" t="str">
        <f t="shared" si="121"/>
        <v/>
      </c>
      <c r="X152" s="409" t="str">
        <f t="shared" si="122"/>
        <v/>
      </c>
      <c r="Y152" s="88" t="str">
        <f t="shared" si="123"/>
        <v/>
      </c>
      <c r="Z152" s="88" t="str">
        <f t="shared" si="124"/>
        <v/>
      </c>
      <c r="AA152" s="88" t="str">
        <f t="shared" si="125"/>
        <v/>
      </c>
      <c r="AB152" s="225"/>
      <c r="AC152" s="409" t="str">
        <f t="shared" si="126"/>
        <v/>
      </c>
      <c r="AD152" s="88" t="str">
        <f t="shared" si="127"/>
        <v/>
      </c>
      <c r="AE152" s="88" t="str">
        <f t="shared" si="128"/>
        <v/>
      </c>
      <c r="AF152" s="88" t="str">
        <f t="shared" si="129"/>
        <v/>
      </c>
      <c r="AG152" s="88" t="str">
        <f t="shared" si="130"/>
        <v/>
      </c>
      <c r="AH152" s="225"/>
      <c r="AI152" s="406" t="str">
        <f t="shared" si="131"/>
        <v/>
      </c>
      <c r="AJ152" s="407" t="str">
        <f t="shared" si="132"/>
        <v/>
      </c>
      <c r="AK152" s="407" t="str">
        <f t="shared" si="133"/>
        <v/>
      </c>
      <c r="AL152" s="407" t="str">
        <f t="shared" si="134"/>
        <v/>
      </c>
      <c r="AM152" s="229" t="str">
        <f t="shared" si="135"/>
        <v/>
      </c>
    </row>
    <row r="153" spans="2:39" s="32" customFormat="1" ht="27.6" hidden="1" customHeight="1">
      <c r="B153" s="62"/>
      <c r="C153" s="132"/>
      <c r="D153" s="276"/>
      <c r="E153" s="271"/>
      <c r="F153" s="262"/>
      <c r="G153" s="266"/>
      <c r="H153" s="101"/>
      <c r="I153" s="100"/>
      <c r="J153" s="118"/>
      <c r="K153" s="102"/>
      <c r="L153" s="119"/>
      <c r="M153" s="157"/>
      <c r="N153" s="82"/>
      <c r="O153" s="82"/>
      <c r="P153" s="163" t="str">
        <f t="shared" si="115"/>
        <v/>
      </c>
      <c r="Q153" s="163" t="str">
        <f t="shared" si="116"/>
        <v/>
      </c>
      <c r="V153" s="120" t="str">
        <f t="shared" si="121"/>
        <v/>
      </c>
      <c r="X153" s="409" t="str">
        <f t="shared" si="122"/>
        <v/>
      </c>
      <c r="Y153" s="88" t="str">
        <f t="shared" si="123"/>
        <v/>
      </c>
      <c r="Z153" s="88" t="str">
        <f t="shared" si="124"/>
        <v/>
      </c>
      <c r="AA153" s="88" t="str">
        <f t="shared" si="125"/>
        <v/>
      </c>
      <c r="AB153" s="225"/>
      <c r="AC153" s="409">
        <f t="shared" si="126"/>
        <v>0</v>
      </c>
      <c r="AD153" s="88">
        <f t="shared" si="127"/>
        <v>0</v>
      </c>
      <c r="AE153" s="88">
        <f t="shared" si="128"/>
        <v>0</v>
      </c>
      <c r="AF153" s="88">
        <f t="shared" si="129"/>
        <v>0</v>
      </c>
      <c r="AG153" s="88" t="str">
        <f t="shared" si="130"/>
        <v/>
      </c>
      <c r="AH153" s="225"/>
      <c r="AI153" s="406" t="str">
        <f t="shared" si="131"/>
        <v/>
      </c>
      <c r="AJ153" s="407" t="str">
        <f t="shared" si="132"/>
        <v/>
      </c>
      <c r="AK153" s="407" t="str">
        <f t="shared" si="133"/>
        <v/>
      </c>
      <c r="AL153" s="407" t="str">
        <f t="shared" si="134"/>
        <v/>
      </c>
      <c r="AM153" s="229" t="str">
        <f t="shared" si="135"/>
        <v/>
      </c>
    </row>
    <row r="154" spans="2:39" s="32" customFormat="1" ht="27.6" hidden="1" customHeight="1">
      <c r="B154" s="62"/>
      <c r="C154" s="62"/>
      <c r="D154" s="276"/>
      <c r="E154" s="271"/>
      <c r="F154" s="262"/>
      <c r="G154" s="266"/>
      <c r="H154" s="101"/>
      <c r="I154" s="100"/>
      <c r="J154" s="118"/>
      <c r="K154" s="102"/>
      <c r="L154" s="119"/>
      <c r="M154" s="157"/>
      <c r="N154" s="92"/>
      <c r="O154" s="82">
        <f t="shared" ref="O154" si="143">N154-J154</f>
        <v>0</v>
      </c>
      <c r="P154" s="163" t="str">
        <f t="shared" si="115"/>
        <v/>
      </c>
      <c r="Q154" s="163" t="str">
        <f t="shared" si="116"/>
        <v/>
      </c>
      <c r="R154" s="120" t="str">
        <f>IF((I154=32),N154,"")</f>
        <v/>
      </c>
      <c r="S154" s="120" t="str">
        <f>IF((I154=40),N154,"")</f>
        <v/>
      </c>
      <c r="T154" s="120" t="str">
        <f>IF((I154=50),N154,"")</f>
        <v/>
      </c>
      <c r="U154" s="120" t="str">
        <f>IF((I154=63),N154,"")</f>
        <v/>
      </c>
      <c r="V154" s="120" t="str">
        <f t="shared" si="121"/>
        <v/>
      </c>
      <c r="X154" s="409" t="str">
        <f t="shared" si="122"/>
        <v/>
      </c>
      <c r="Y154" s="88" t="str">
        <f t="shared" si="123"/>
        <v/>
      </c>
      <c r="Z154" s="88" t="str">
        <f t="shared" si="124"/>
        <v/>
      </c>
      <c r="AA154" s="88" t="str">
        <f t="shared" si="125"/>
        <v/>
      </c>
      <c r="AB154" s="225"/>
      <c r="AC154" s="409" t="str">
        <f t="shared" si="126"/>
        <v/>
      </c>
      <c r="AD154" s="88" t="str">
        <f t="shared" si="127"/>
        <v/>
      </c>
      <c r="AE154" s="88" t="str">
        <f t="shared" si="128"/>
        <v/>
      </c>
      <c r="AF154" s="88" t="str">
        <f t="shared" si="129"/>
        <v/>
      </c>
      <c r="AG154" s="88" t="str">
        <f t="shared" si="130"/>
        <v/>
      </c>
      <c r="AH154" s="225"/>
      <c r="AI154" s="406" t="str">
        <f t="shared" si="131"/>
        <v/>
      </c>
      <c r="AJ154" s="407" t="str">
        <f t="shared" si="132"/>
        <v/>
      </c>
      <c r="AK154" s="407" t="str">
        <f t="shared" si="133"/>
        <v/>
      </c>
      <c r="AL154" s="407" t="str">
        <f t="shared" si="134"/>
        <v/>
      </c>
      <c r="AM154" s="229" t="str">
        <f t="shared" si="135"/>
        <v/>
      </c>
    </row>
    <row r="155" spans="2:39" s="32" customFormat="1" ht="27.6" hidden="1" customHeight="1">
      <c r="B155" s="62"/>
      <c r="C155" s="62"/>
      <c r="D155" s="276"/>
      <c r="E155" s="271"/>
      <c r="F155" s="262"/>
      <c r="G155" s="266"/>
      <c r="H155" s="101"/>
      <c r="I155" s="100"/>
      <c r="J155" s="118"/>
      <c r="K155" s="102"/>
      <c r="L155" s="119"/>
      <c r="M155" s="157"/>
      <c r="N155" s="82"/>
      <c r="O155" s="82"/>
      <c r="P155" s="163" t="str">
        <f t="shared" si="115"/>
        <v/>
      </c>
      <c r="Q155" s="163" t="str">
        <f t="shared" si="116"/>
        <v/>
      </c>
      <c r="R155" s="120"/>
      <c r="S155" s="120"/>
      <c r="T155" s="120"/>
      <c r="U155" s="120"/>
      <c r="V155" s="120" t="str">
        <f t="shared" si="121"/>
        <v/>
      </c>
      <c r="X155" s="409" t="str">
        <f t="shared" si="122"/>
        <v/>
      </c>
      <c r="Y155" s="88" t="str">
        <f t="shared" si="123"/>
        <v/>
      </c>
      <c r="Z155" s="88" t="str">
        <f t="shared" si="124"/>
        <v/>
      </c>
      <c r="AA155" s="88" t="str">
        <f t="shared" si="125"/>
        <v/>
      </c>
      <c r="AB155" s="225"/>
      <c r="AC155" s="409">
        <f t="shared" si="126"/>
        <v>0</v>
      </c>
      <c r="AD155" s="88">
        <f t="shared" si="127"/>
        <v>0</v>
      </c>
      <c r="AE155" s="88">
        <f t="shared" si="128"/>
        <v>0</v>
      </c>
      <c r="AF155" s="88">
        <f t="shared" si="129"/>
        <v>0</v>
      </c>
      <c r="AG155" s="88" t="str">
        <f t="shared" si="130"/>
        <v/>
      </c>
      <c r="AH155" s="225"/>
      <c r="AI155" s="406" t="str">
        <f t="shared" si="131"/>
        <v/>
      </c>
      <c r="AJ155" s="407" t="str">
        <f t="shared" si="132"/>
        <v/>
      </c>
      <c r="AK155" s="407" t="str">
        <f t="shared" si="133"/>
        <v/>
      </c>
      <c r="AL155" s="407" t="str">
        <f t="shared" si="134"/>
        <v/>
      </c>
      <c r="AM155" s="229" t="str">
        <f t="shared" si="135"/>
        <v/>
      </c>
    </row>
    <row r="156" spans="2:39" s="32" customFormat="1" ht="27.6" hidden="1" customHeight="1">
      <c r="B156" s="62"/>
      <c r="C156" s="132"/>
      <c r="D156" s="276"/>
      <c r="E156" s="271"/>
      <c r="F156" s="262"/>
      <c r="G156" s="266"/>
      <c r="H156" s="101"/>
      <c r="I156" s="100"/>
      <c r="J156" s="118"/>
      <c r="K156" s="102"/>
      <c r="L156" s="119"/>
      <c r="M156" s="157"/>
      <c r="N156" s="82"/>
      <c r="O156" s="82"/>
      <c r="P156" s="163" t="str">
        <f t="shared" si="115"/>
        <v/>
      </c>
      <c r="Q156" s="163" t="str">
        <f t="shared" si="116"/>
        <v/>
      </c>
      <c r="V156" s="120" t="str">
        <f t="shared" si="121"/>
        <v/>
      </c>
      <c r="X156" s="409" t="str">
        <f t="shared" si="122"/>
        <v/>
      </c>
      <c r="Y156" s="88" t="str">
        <f t="shared" si="123"/>
        <v/>
      </c>
      <c r="Z156" s="88" t="str">
        <f t="shared" si="124"/>
        <v/>
      </c>
      <c r="AA156" s="88" t="str">
        <f t="shared" si="125"/>
        <v/>
      </c>
      <c r="AB156" s="225"/>
      <c r="AC156" s="409">
        <f t="shared" si="126"/>
        <v>0</v>
      </c>
      <c r="AD156" s="88">
        <f t="shared" si="127"/>
        <v>0</v>
      </c>
      <c r="AE156" s="88">
        <f t="shared" si="128"/>
        <v>0</v>
      </c>
      <c r="AF156" s="88">
        <f t="shared" si="129"/>
        <v>0</v>
      </c>
      <c r="AG156" s="88" t="str">
        <f t="shared" si="130"/>
        <v/>
      </c>
      <c r="AH156" s="225"/>
      <c r="AI156" s="406" t="str">
        <f t="shared" si="131"/>
        <v/>
      </c>
      <c r="AJ156" s="407" t="str">
        <f t="shared" si="132"/>
        <v/>
      </c>
      <c r="AK156" s="407" t="str">
        <f t="shared" si="133"/>
        <v/>
      </c>
      <c r="AL156" s="407" t="str">
        <f t="shared" si="134"/>
        <v/>
      </c>
      <c r="AM156" s="229" t="str">
        <f t="shared" si="135"/>
        <v/>
      </c>
    </row>
    <row r="157" spans="2:39" s="32" customFormat="1" ht="27.6" hidden="1" customHeight="1">
      <c r="B157" s="62"/>
      <c r="C157" s="62"/>
      <c r="D157" s="276"/>
      <c r="E157" s="271"/>
      <c r="F157" s="262"/>
      <c r="G157" s="266"/>
      <c r="H157" s="101"/>
      <c r="I157" s="100"/>
      <c r="J157" s="118"/>
      <c r="K157" s="102"/>
      <c r="L157" s="119"/>
      <c r="M157" s="157"/>
      <c r="N157" s="92"/>
      <c r="O157" s="82">
        <f t="shared" ref="O157" si="144">N157-J157</f>
        <v>0</v>
      </c>
      <c r="P157" s="163" t="str">
        <f t="shared" si="115"/>
        <v/>
      </c>
      <c r="Q157" s="163" t="str">
        <f t="shared" si="116"/>
        <v/>
      </c>
      <c r="R157" s="120" t="str">
        <f>IF((I157=32),N157,"")</f>
        <v/>
      </c>
      <c r="S157" s="120" t="str">
        <f>IF((I157=40),N157,"")</f>
        <v/>
      </c>
      <c r="T157" s="120" t="str">
        <f>IF((I157=50),N157,"")</f>
        <v/>
      </c>
      <c r="U157" s="120" t="str">
        <f>IF((I157=63),N157,"")</f>
        <v/>
      </c>
      <c r="V157" s="120" t="str">
        <f t="shared" si="121"/>
        <v/>
      </c>
      <c r="X157" s="409" t="str">
        <f t="shared" si="122"/>
        <v/>
      </c>
      <c r="Y157" s="88" t="str">
        <f t="shared" si="123"/>
        <v/>
      </c>
      <c r="Z157" s="88" t="str">
        <f t="shared" si="124"/>
        <v/>
      </c>
      <c r="AA157" s="88" t="str">
        <f t="shared" si="125"/>
        <v/>
      </c>
      <c r="AB157" s="225"/>
      <c r="AC157" s="409" t="str">
        <f t="shared" si="126"/>
        <v/>
      </c>
      <c r="AD157" s="88" t="str">
        <f t="shared" si="127"/>
        <v/>
      </c>
      <c r="AE157" s="88" t="str">
        <f t="shared" si="128"/>
        <v/>
      </c>
      <c r="AF157" s="88" t="str">
        <f t="shared" si="129"/>
        <v/>
      </c>
      <c r="AG157" s="88" t="str">
        <f t="shared" si="130"/>
        <v/>
      </c>
      <c r="AH157" s="225"/>
      <c r="AI157" s="406" t="str">
        <f t="shared" si="131"/>
        <v/>
      </c>
      <c r="AJ157" s="407" t="str">
        <f t="shared" si="132"/>
        <v/>
      </c>
      <c r="AK157" s="407" t="str">
        <f t="shared" si="133"/>
        <v/>
      </c>
      <c r="AL157" s="407" t="str">
        <f t="shared" si="134"/>
        <v/>
      </c>
      <c r="AM157" s="229" t="str">
        <f t="shared" si="135"/>
        <v/>
      </c>
    </row>
    <row r="158" spans="2:39" s="32" customFormat="1" ht="27.6" hidden="1" customHeight="1">
      <c r="B158" s="62"/>
      <c r="C158" s="62"/>
      <c r="D158" s="276"/>
      <c r="E158" s="271"/>
      <c r="F158" s="262"/>
      <c r="G158" s="266"/>
      <c r="H158" s="101"/>
      <c r="I158" s="100"/>
      <c r="J158" s="118"/>
      <c r="K158" s="102"/>
      <c r="L158" s="119"/>
      <c r="M158" s="157"/>
      <c r="N158" s="92"/>
      <c r="O158" s="82"/>
      <c r="P158" s="163" t="str">
        <f t="shared" si="115"/>
        <v/>
      </c>
      <c r="Q158" s="163" t="str">
        <f t="shared" si="116"/>
        <v/>
      </c>
      <c r="R158" s="120"/>
      <c r="S158" s="120"/>
      <c r="T158" s="120"/>
      <c r="U158" s="120"/>
      <c r="V158" s="120" t="str">
        <f t="shared" si="121"/>
        <v/>
      </c>
      <c r="X158" s="409" t="str">
        <f t="shared" si="122"/>
        <v/>
      </c>
      <c r="Y158" s="88" t="str">
        <f t="shared" si="123"/>
        <v/>
      </c>
      <c r="Z158" s="88" t="str">
        <f t="shared" si="124"/>
        <v/>
      </c>
      <c r="AA158" s="88" t="str">
        <f t="shared" si="125"/>
        <v/>
      </c>
      <c r="AB158" s="225"/>
      <c r="AC158" s="409">
        <f t="shared" si="126"/>
        <v>0</v>
      </c>
      <c r="AD158" s="88">
        <f t="shared" si="127"/>
        <v>0</v>
      </c>
      <c r="AE158" s="88">
        <f t="shared" si="128"/>
        <v>0</v>
      </c>
      <c r="AF158" s="88">
        <f t="shared" si="129"/>
        <v>0</v>
      </c>
      <c r="AG158" s="88" t="str">
        <f t="shared" si="130"/>
        <v/>
      </c>
      <c r="AH158" s="225"/>
      <c r="AI158" s="406" t="str">
        <f t="shared" si="131"/>
        <v/>
      </c>
      <c r="AJ158" s="407" t="str">
        <f t="shared" si="132"/>
        <v/>
      </c>
      <c r="AK158" s="407" t="str">
        <f t="shared" si="133"/>
        <v/>
      </c>
      <c r="AL158" s="407" t="str">
        <f t="shared" si="134"/>
        <v/>
      </c>
      <c r="AM158" s="229" t="str">
        <f t="shared" si="135"/>
        <v/>
      </c>
    </row>
    <row r="159" spans="2:39" s="32" customFormat="1" ht="27.6" hidden="1" customHeight="1">
      <c r="B159" s="62"/>
      <c r="C159" s="132"/>
      <c r="D159" s="276"/>
      <c r="E159" s="271"/>
      <c r="F159" s="262"/>
      <c r="G159" s="266"/>
      <c r="H159" s="101"/>
      <c r="I159" s="100"/>
      <c r="J159" s="118"/>
      <c r="K159" s="102"/>
      <c r="L159" s="119"/>
      <c r="M159" s="157"/>
      <c r="N159" s="82"/>
      <c r="O159" s="82"/>
      <c r="P159" s="163" t="str">
        <f t="shared" si="115"/>
        <v/>
      </c>
      <c r="Q159" s="163" t="str">
        <f t="shared" si="116"/>
        <v/>
      </c>
      <c r="V159" s="120" t="str">
        <f t="shared" si="121"/>
        <v/>
      </c>
      <c r="X159" s="409" t="str">
        <f t="shared" si="122"/>
        <v/>
      </c>
      <c r="Y159" s="88" t="str">
        <f t="shared" si="123"/>
        <v/>
      </c>
      <c r="Z159" s="88" t="str">
        <f t="shared" si="124"/>
        <v/>
      </c>
      <c r="AA159" s="88" t="str">
        <f t="shared" si="125"/>
        <v/>
      </c>
      <c r="AB159" s="225"/>
      <c r="AC159" s="409">
        <f t="shared" si="126"/>
        <v>0</v>
      </c>
      <c r="AD159" s="88">
        <f t="shared" si="127"/>
        <v>0</v>
      </c>
      <c r="AE159" s="88">
        <f t="shared" si="128"/>
        <v>0</v>
      </c>
      <c r="AF159" s="88">
        <f t="shared" si="129"/>
        <v>0</v>
      </c>
      <c r="AG159" s="88" t="str">
        <f t="shared" si="130"/>
        <v/>
      </c>
      <c r="AH159" s="225"/>
      <c r="AI159" s="406" t="str">
        <f t="shared" si="131"/>
        <v/>
      </c>
      <c r="AJ159" s="407" t="str">
        <f t="shared" si="132"/>
        <v/>
      </c>
      <c r="AK159" s="407" t="str">
        <f t="shared" si="133"/>
        <v/>
      </c>
      <c r="AL159" s="407" t="str">
        <f t="shared" si="134"/>
        <v/>
      </c>
      <c r="AM159" s="229" t="str">
        <f t="shared" si="135"/>
        <v/>
      </c>
    </row>
    <row r="160" spans="2:39" s="32" customFormat="1" ht="27.6" hidden="1" customHeight="1">
      <c r="B160" s="62"/>
      <c r="C160" s="62"/>
      <c r="D160" s="276"/>
      <c r="E160" s="271"/>
      <c r="F160" s="262"/>
      <c r="G160" s="266"/>
      <c r="H160" s="101"/>
      <c r="I160" s="100"/>
      <c r="J160" s="118"/>
      <c r="K160" s="102"/>
      <c r="L160" s="119"/>
      <c r="M160" s="157"/>
      <c r="N160" s="92"/>
      <c r="O160" s="82">
        <f t="shared" ref="O160" si="145">N160-J160</f>
        <v>0</v>
      </c>
      <c r="P160" s="163" t="str">
        <f t="shared" si="115"/>
        <v/>
      </c>
      <c r="Q160" s="163" t="str">
        <f t="shared" si="116"/>
        <v/>
      </c>
      <c r="R160" s="120" t="str">
        <f>IF((I160=32),N160,"")</f>
        <v/>
      </c>
      <c r="S160" s="120" t="str">
        <f>IF((I160=40),N160,"")</f>
        <v/>
      </c>
      <c r="T160" s="120" t="str">
        <f>IF((I160=50),N160,"")</f>
        <v/>
      </c>
      <c r="U160" s="120" t="str">
        <f>IF((I160=63),N160,"")</f>
        <v/>
      </c>
      <c r="V160" s="120" t="str">
        <f t="shared" si="121"/>
        <v/>
      </c>
      <c r="X160" s="409" t="str">
        <f t="shared" si="122"/>
        <v/>
      </c>
      <c r="Y160" s="88" t="str">
        <f t="shared" si="123"/>
        <v/>
      </c>
      <c r="Z160" s="88" t="str">
        <f t="shared" si="124"/>
        <v/>
      </c>
      <c r="AA160" s="88" t="str">
        <f t="shared" si="125"/>
        <v/>
      </c>
      <c r="AB160" s="225"/>
      <c r="AC160" s="409" t="str">
        <f t="shared" si="126"/>
        <v/>
      </c>
      <c r="AD160" s="88" t="str">
        <f t="shared" si="127"/>
        <v/>
      </c>
      <c r="AE160" s="88" t="str">
        <f t="shared" si="128"/>
        <v/>
      </c>
      <c r="AF160" s="88" t="str">
        <f t="shared" si="129"/>
        <v/>
      </c>
      <c r="AG160" s="88" t="str">
        <f t="shared" si="130"/>
        <v/>
      </c>
      <c r="AH160" s="225"/>
      <c r="AI160" s="406" t="str">
        <f t="shared" si="131"/>
        <v/>
      </c>
      <c r="AJ160" s="407" t="str">
        <f t="shared" si="132"/>
        <v/>
      </c>
      <c r="AK160" s="407" t="str">
        <f t="shared" si="133"/>
        <v/>
      </c>
      <c r="AL160" s="407" t="str">
        <f t="shared" si="134"/>
        <v/>
      </c>
      <c r="AM160" s="229" t="str">
        <f t="shared" si="135"/>
        <v/>
      </c>
    </row>
    <row r="161" spans="1:39" s="32" customFormat="1" ht="27.6" hidden="1" customHeight="1">
      <c r="B161" s="62"/>
      <c r="C161" s="62"/>
      <c r="D161" s="276"/>
      <c r="E161" s="271"/>
      <c r="F161" s="262"/>
      <c r="G161" s="266"/>
      <c r="H161" s="101"/>
      <c r="I161" s="100"/>
      <c r="J161" s="118"/>
      <c r="K161" s="102"/>
      <c r="L161" s="119"/>
      <c r="M161" s="157"/>
      <c r="N161" s="82"/>
      <c r="O161" s="82"/>
      <c r="P161" s="163" t="str">
        <f t="shared" si="115"/>
        <v/>
      </c>
      <c r="Q161" s="163" t="str">
        <f t="shared" si="116"/>
        <v/>
      </c>
      <c r="R161" s="120"/>
      <c r="S161" s="120"/>
      <c r="T161" s="120"/>
      <c r="U161" s="120"/>
      <c r="V161" s="120" t="str">
        <f t="shared" si="121"/>
        <v/>
      </c>
      <c r="X161" s="409" t="str">
        <f t="shared" si="122"/>
        <v/>
      </c>
      <c r="Y161" s="88" t="str">
        <f t="shared" si="123"/>
        <v/>
      </c>
      <c r="Z161" s="88" t="str">
        <f t="shared" si="124"/>
        <v/>
      </c>
      <c r="AA161" s="88" t="str">
        <f t="shared" si="125"/>
        <v/>
      </c>
      <c r="AB161" s="225"/>
      <c r="AC161" s="409">
        <f t="shared" si="126"/>
        <v>0</v>
      </c>
      <c r="AD161" s="88">
        <f t="shared" si="127"/>
        <v>0</v>
      </c>
      <c r="AE161" s="88">
        <f t="shared" si="128"/>
        <v>0</v>
      </c>
      <c r="AF161" s="88">
        <f t="shared" si="129"/>
        <v>0</v>
      </c>
      <c r="AG161" s="88" t="str">
        <f t="shared" si="130"/>
        <v/>
      </c>
      <c r="AH161" s="225"/>
      <c r="AI161" s="406" t="str">
        <f t="shared" si="131"/>
        <v/>
      </c>
      <c r="AJ161" s="407" t="str">
        <f t="shared" si="132"/>
        <v/>
      </c>
      <c r="AK161" s="407" t="str">
        <f t="shared" si="133"/>
        <v/>
      </c>
      <c r="AL161" s="407" t="str">
        <f t="shared" si="134"/>
        <v/>
      </c>
      <c r="AM161" s="229" t="str">
        <f t="shared" si="135"/>
        <v/>
      </c>
    </row>
    <row r="162" spans="1:39" s="32" customFormat="1" ht="27.6" hidden="1" customHeight="1">
      <c r="B162" s="62"/>
      <c r="C162" s="62"/>
      <c r="D162" s="276"/>
      <c r="E162" s="271"/>
      <c r="F162" s="262"/>
      <c r="G162" s="266"/>
      <c r="H162" s="101"/>
      <c r="I162" s="100"/>
      <c r="J162" s="118"/>
      <c r="K162" s="102"/>
      <c r="L162" s="119"/>
      <c r="M162" s="157"/>
      <c r="N162" s="82"/>
      <c r="O162" s="82"/>
      <c r="P162" s="163" t="str">
        <f t="shared" si="115"/>
        <v/>
      </c>
      <c r="Q162" s="163" t="str">
        <f t="shared" si="116"/>
        <v/>
      </c>
      <c r="R162" s="120"/>
      <c r="S162" s="120"/>
      <c r="T162" s="120"/>
      <c r="U162" s="120"/>
      <c r="V162" s="120" t="str">
        <f t="shared" si="121"/>
        <v/>
      </c>
      <c r="X162" s="409" t="str">
        <f t="shared" si="122"/>
        <v/>
      </c>
      <c r="Y162" s="88" t="str">
        <f t="shared" si="123"/>
        <v/>
      </c>
      <c r="Z162" s="88" t="str">
        <f t="shared" si="124"/>
        <v/>
      </c>
      <c r="AA162" s="88" t="str">
        <f t="shared" si="125"/>
        <v/>
      </c>
      <c r="AB162" s="225"/>
      <c r="AC162" s="409">
        <f t="shared" si="126"/>
        <v>0</v>
      </c>
      <c r="AD162" s="88">
        <f t="shared" si="127"/>
        <v>0</v>
      </c>
      <c r="AE162" s="88">
        <f t="shared" si="128"/>
        <v>0</v>
      </c>
      <c r="AF162" s="88">
        <f t="shared" si="129"/>
        <v>0</v>
      </c>
      <c r="AG162" s="88" t="str">
        <f t="shared" si="130"/>
        <v/>
      </c>
      <c r="AH162" s="225"/>
      <c r="AI162" s="406" t="str">
        <f t="shared" si="131"/>
        <v/>
      </c>
      <c r="AJ162" s="407" t="str">
        <f t="shared" si="132"/>
        <v/>
      </c>
      <c r="AK162" s="407" t="str">
        <f t="shared" si="133"/>
        <v/>
      </c>
      <c r="AL162" s="407" t="str">
        <f t="shared" si="134"/>
        <v/>
      </c>
      <c r="AM162" s="229" t="str">
        <f t="shared" si="135"/>
        <v/>
      </c>
    </row>
    <row r="163" spans="1:39" s="32" customFormat="1" ht="27.6" hidden="1" customHeight="1">
      <c r="B163" s="62"/>
      <c r="C163" s="132"/>
      <c r="D163" s="276"/>
      <c r="E163" s="271"/>
      <c r="F163" s="262"/>
      <c r="G163" s="266"/>
      <c r="H163" s="101"/>
      <c r="I163" s="100"/>
      <c r="J163" s="118"/>
      <c r="K163" s="102"/>
      <c r="L163" s="119"/>
      <c r="M163" s="157"/>
      <c r="N163" s="82"/>
      <c r="O163" s="82"/>
      <c r="P163" s="163" t="str">
        <f t="shared" si="115"/>
        <v/>
      </c>
      <c r="Q163" s="163" t="str">
        <f t="shared" si="116"/>
        <v/>
      </c>
      <c r="V163" s="120" t="str">
        <f t="shared" si="121"/>
        <v/>
      </c>
      <c r="X163" s="409" t="str">
        <f t="shared" si="122"/>
        <v/>
      </c>
      <c r="Y163" s="88" t="str">
        <f t="shared" si="123"/>
        <v/>
      </c>
      <c r="Z163" s="88" t="str">
        <f t="shared" si="124"/>
        <v/>
      </c>
      <c r="AA163" s="88" t="str">
        <f t="shared" si="125"/>
        <v/>
      </c>
      <c r="AB163" s="225"/>
      <c r="AC163" s="409">
        <f t="shared" si="126"/>
        <v>0</v>
      </c>
      <c r="AD163" s="88">
        <f t="shared" si="127"/>
        <v>0</v>
      </c>
      <c r="AE163" s="88">
        <f t="shared" si="128"/>
        <v>0</v>
      </c>
      <c r="AF163" s="88">
        <f t="shared" si="129"/>
        <v>0</v>
      </c>
      <c r="AG163" s="88" t="str">
        <f t="shared" si="130"/>
        <v/>
      </c>
      <c r="AH163" s="225"/>
      <c r="AI163" s="406" t="str">
        <f t="shared" si="131"/>
        <v/>
      </c>
      <c r="AJ163" s="407" t="str">
        <f t="shared" si="132"/>
        <v/>
      </c>
      <c r="AK163" s="407" t="str">
        <f t="shared" si="133"/>
        <v/>
      </c>
      <c r="AL163" s="407" t="str">
        <f t="shared" si="134"/>
        <v/>
      </c>
      <c r="AM163" s="229" t="str">
        <f t="shared" si="135"/>
        <v/>
      </c>
    </row>
    <row r="164" spans="1:39" s="32" customFormat="1" ht="27.6" hidden="1" customHeight="1">
      <c r="A164" s="256"/>
      <c r="B164" s="62"/>
      <c r="C164" s="62"/>
      <c r="D164" s="276"/>
      <c r="E164" s="271"/>
      <c r="F164" s="262"/>
      <c r="G164" s="266"/>
      <c r="H164" s="101"/>
      <c r="I164" s="100"/>
      <c r="J164" s="118"/>
      <c r="K164" s="102"/>
      <c r="L164" s="119"/>
      <c r="M164" s="157"/>
      <c r="N164" s="92"/>
      <c r="O164" s="82"/>
      <c r="P164" s="163"/>
      <c r="Q164" s="163"/>
      <c r="R164" s="120"/>
      <c r="S164" s="120"/>
      <c r="T164" s="120"/>
      <c r="U164" s="120"/>
      <c r="V164" s="120"/>
      <c r="X164" s="409"/>
      <c r="Y164" s="88"/>
      <c r="Z164" s="88"/>
      <c r="AA164" s="88"/>
      <c r="AB164" s="225"/>
      <c r="AC164" s="409"/>
      <c r="AD164" s="88"/>
      <c r="AE164" s="88"/>
      <c r="AF164" s="88"/>
      <c r="AG164" s="88"/>
      <c r="AH164" s="225"/>
      <c r="AI164" s="406"/>
      <c r="AJ164" s="407"/>
      <c r="AK164" s="407"/>
      <c r="AL164" s="407"/>
      <c r="AM164" s="229"/>
    </row>
    <row r="165" spans="1:39" s="32" customFormat="1" ht="27.6" hidden="1" customHeight="1">
      <c r="B165" s="62"/>
      <c r="C165" s="132"/>
      <c r="D165" s="276"/>
      <c r="E165" s="271"/>
      <c r="F165" s="262"/>
      <c r="G165" s="266"/>
      <c r="H165" s="101"/>
      <c r="I165" s="100"/>
      <c r="J165" s="118"/>
      <c r="K165" s="102"/>
      <c r="L165" s="119"/>
      <c r="M165" s="157"/>
      <c r="N165" s="82"/>
      <c r="O165" s="82"/>
      <c r="P165" s="163"/>
      <c r="Q165" s="163"/>
      <c r="V165" s="120"/>
      <c r="X165" s="409"/>
      <c r="Y165" s="88"/>
      <c r="Z165" s="88"/>
      <c r="AA165" s="88"/>
      <c r="AB165" s="225"/>
      <c r="AC165" s="409"/>
      <c r="AD165" s="88"/>
      <c r="AE165" s="88"/>
      <c r="AF165" s="88"/>
      <c r="AG165" s="88"/>
      <c r="AH165" s="225"/>
      <c r="AI165" s="406"/>
      <c r="AJ165" s="407"/>
      <c r="AK165" s="407"/>
      <c r="AL165" s="407"/>
      <c r="AM165" s="229"/>
    </row>
    <row r="166" spans="1:39" s="32" customFormat="1" ht="27.6" hidden="1" customHeight="1">
      <c r="B166" s="62"/>
      <c r="C166" s="62"/>
      <c r="D166" s="276"/>
      <c r="E166" s="271"/>
      <c r="F166" s="262"/>
      <c r="G166" s="266"/>
      <c r="H166" s="101"/>
      <c r="I166" s="100"/>
      <c r="J166" s="118"/>
      <c r="K166" s="102"/>
      <c r="L166" s="119"/>
      <c r="M166" s="157"/>
      <c r="N166" s="92"/>
      <c r="O166" s="82"/>
      <c r="P166" s="163"/>
      <c r="Q166" s="163"/>
      <c r="R166" s="120"/>
      <c r="S166" s="120"/>
      <c r="T166" s="120"/>
      <c r="U166" s="120"/>
      <c r="V166" s="120"/>
      <c r="X166" s="409"/>
      <c r="Y166" s="88"/>
      <c r="Z166" s="88"/>
      <c r="AA166" s="88"/>
      <c r="AB166" s="225"/>
      <c r="AC166" s="409"/>
      <c r="AD166" s="88"/>
      <c r="AE166" s="88"/>
      <c r="AF166" s="88"/>
      <c r="AG166" s="88"/>
      <c r="AH166" s="225"/>
      <c r="AI166" s="406"/>
      <c r="AJ166" s="407"/>
      <c r="AK166" s="407"/>
      <c r="AL166" s="407"/>
      <c r="AM166" s="229"/>
    </row>
    <row r="167" spans="1:39" s="32" customFormat="1" ht="15" hidden="1">
      <c r="B167" s="62"/>
      <c r="C167" s="132"/>
      <c r="D167" s="276"/>
      <c r="E167" s="271"/>
      <c r="F167" s="262"/>
      <c r="G167" s="266"/>
      <c r="H167" s="101"/>
      <c r="I167" s="100"/>
      <c r="J167" s="118"/>
      <c r="K167" s="102"/>
      <c r="L167" s="119"/>
      <c r="M167" s="157"/>
      <c r="N167" s="82"/>
      <c r="O167" s="82"/>
      <c r="P167" s="163"/>
      <c r="Q167" s="163"/>
      <c r="V167" s="120"/>
      <c r="X167" s="409"/>
      <c r="Y167" s="88"/>
      <c r="Z167" s="88"/>
      <c r="AA167" s="88"/>
      <c r="AB167" s="225"/>
      <c r="AC167" s="409"/>
      <c r="AD167" s="88"/>
      <c r="AE167" s="88"/>
      <c r="AF167" s="88"/>
      <c r="AG167" s="88"/>
      <c r="AH167" s="225"/>
      <c r="AI167" s="406"/>
      <c r="AJ167" s="407"/>
      <c r="AK167" s="407"/>
      <c r="AL167" s="407"/>
      <c r="AM167" s="229"/>
    </row>
    <row r="168" spans="1:39" s="32" customFormat="1" ht="27.6" hidden="1" customHeight="1">
      <c r="B168" s="62"/>
      <c r="C168" s="62"/>
      <c r="D168" s="276"/>
      <c r="E168" s="271"/>
      <c r="F168" s="262"/>
      <c r="G168" s="266"/>
      <c r="H168" s="101"/>
      <c r="I168" s="100"/>
      <c r="J168" s="118"/>
      <c r="K168" s="102"/>
      <c r="L168" s="119"/>
      <c r="M168" s="157"/>
      <c r="N168" s="92"/>
      <c r="O168" s="82"/>
      <c r="P168" s="163"/>
      <c r="Q168" s="163"/>
      <c r="R168" s="120"/>
      <c r="S168" s="120"/>
      <c r="T168" s="120"/>
      <c r="U168" s="120"/>
      <c r="V168" s="120"/>
      <c r="X168" s="409"/>
      <c r="Y168" s="88"/>
      <c r="Z168" s="88"/>
      <c r="AA168" s="88"/>
      <c r="AB168" s="225"/>
      <c r="AC168" s="409"/>
      <c r="AD168" s="88"/>
      <c r="AE168" s="88"/>
      <c r="AF168" s="88"/>
      <c r="AG168" s="88"/>
      <c r="AH168" s="225"/>
      <c r="AI168" s="406"/>
      <c r="AJ168" s="407"/>
      <c r="AK168" s="407"/>
      <c r="AL168" s="407"/>
      <c r="AM168" s="229"/>
    </row>
    <row r="169" spans="1:39" s="32" customFormat="1" ht="27.6" hidden="1" customHeight="1">
      <c r="B169" s="62"/>
      <c r="C169" s="62"/>
      <c r="D169" s="276"/>
      <c r="E169" s="271"/>
      <c r="F169" s="262"/>
      <c r="G169" s="266"/>
      <c r="H169" s="101"/>
      <c r="I169" s="100"/>
      <c r="J169" s="118"/>
      <c r="K169" s="102"/>
      <c r="L169" s="119"/>
      <c r="M169" s="157"/>
      <c r="N169" s="82"/>
      <c r="O169" s="82"/>
      <c r="P169" s="163"/>
      <c r="Q169" s="163"/>
      <c r="R169" s="120"/>
      <c r="S169" s="120"/>
      <c r="T169" s="120"/>
      <c r="U169" s="120"/>
      <c r="V169" s="120"/>
      <c r="X169" s="409"/>
      <c r="Y169" s="88"/>
      <c r="Z169" s="88"/>
      <c r="AA169" s="88"/>
      <c r="AB169" s="225"/>
      <c r="AC169" s="409"/>
      <c r="AD169" s="88"/>
      <c r="AE169" s="88"/>
      <c r="AF169" s="88"/>
      <c r="AG169" s="88"/>
      <c r="AH169" s="225"/>
      <c r="AI169" s="406"/>
      <c r="AJ169" s="407"/>
      <c r="AK169" s="407"/>
      <c r="AL169" s="407"/>
      <c r="AM169" s="229"/>
    </row>
    <row r="170" spans="1:39" s="32" customFormat="1" ht="27.6" hidden="1" customHeight="1">
      <c r="B170" s="62"/>
      <c r="C170" s="62"/>
      <c r="D170" s="276"/>
      <c r="E170" s="271"/>
      <c r="F170" s="262"/>
      <c r="G170" s="266"/>
      <c r="H170" s="96"/>
      <c r="I170" s="100"/>
      <c r="J170" s="118"/>
      <c r="K170" s="102"/>
      <c r="L170" s="119"/>
      <c r="M170" s="157"/>
      <c r="N170" s="82"/>
      <c r="O170" s="82"/>
      <c r="P170" s="163"/>
      <c r="Q170" s="163"/>
      <c r="R170" s="120"/>
      <c r="S170" s="120"/>
      <c r="T170" s="120"/>
      <c r="U170" s="120"/>
      <c r="V170" s="120"/>
      <c r="X170" s="409"/>
      <c r="Y170" s="88"/>
      <c r="Z170" s="88"/>
      <c r="AA170" s="88"/>
      <c r="AB170" s="225"/>
      <c r="AC170" s="409"/>
      <c r="AD170" s="88"/>
      <c r="AE170" s="88"/>
      <c r="AF170" s="88"/>
      <c r="AG170" s="88"/>
      <c r="AH170" s="225"/>
      <c r="AI170" s="406"/>
      <c r="AJ170" s="407"/>
      <c r="AK170" s="407"/>
      <c r="AL170" s="407"/>
      <c r="AM170" s="229"/>
    </row>
    <row r="171" spans="1:39" s="32" customFormat="1" ht="27.6" hidden="1" customHeight="1">
      <c r="B171" s="62"/>
      <c r="C171" s="132"/>
      <c r="D171" s="276"/>
      <c r="E171" s="271"/>
      <c r="F171" s="262"/>
      <c r="G171" s="266"/>
      <c r="H171" s="101"/>
      <c r="I171" s="100"/>
      <c r="J171" s="118"/>
      <c r="K171" s="102"/>
      <c r="L171" s="119"/>
      <c r="M171" s="157"/>
      <c r="N171" s="82"/>
      <c r="O171" s="82"/>
      <c r="P171" s="163"/>
      <c r="Q171" s="163"/>
      <c r="V171" s="120"/>
      <c r="X171" s="409"/>
      <c r="Y171" s="88"/>
      <c r="Z171" s="88"/>
      <c r="AA171" s="88"/>
      <c r="AB171" s="225"/>
      <c r="AC171" s="409"/>
      <c r="AD171" s="88"/>
      <c r="AE171" s="88"/>
      <c r="AF171" s="88"/>
      <c r="AG171" s="88"/>
      <c r="AH171" s="225"/>
      <c r="AI171" s="406"/>
      <c r="AJ171" s="407"/>
      <c r="AK171" s="407"/>
      <c r="AL171" s="407"/>
      <c r="AM171" s="229"/>
    </row>
    <row r="172" spans="1:39" s="32" customFormat="1" ht="27.6" hidden="1" customHeight="1">
      <c r="B172" s="62"/>
      <c r="C172" s="62"/>
      <c r="D172" s="276"/>
      <c r="E172" s="271"/>
      <c r="F172" s="262"/>
      <c r="G172" s="266"/>
      <c r="H172" s="101"/>
      <c r="I172" s="100"/>
      <c r="J172" s="118"/>
      <c r="K172" s="102"/>
      <c r="L172" s="119"/>
      <c r="M172" s="157"/>
      <c r="N172" s="92"/>
      <c r="O172" s="82"/>
      <c r="P172" s="163"/>
      <c r="Q172" s="163"/>
      <c r="R172" s="120"/>
      <c r="S172" s="120"/>
      <c r="T172" s="120"/>
      <c r="U172" s="120"/>
      <c r="V172" s="120"/>
      <c r="X172" s="409"/>
      <c r="Y172" s="88"/>
      <c r="Z172" s="88"/>
      <c r="AA172" s="88"/>
      <c r="AB172" s="225"/>
      <c r="AC172" s="409"/>
      <c r="AD172" s="88"/>
      <c r="AE172" s="88"/>
      <c r="AF172" s="88"/>
      <c r="AG172" s="88"/>
      <c r="AH172" s="225"/>
      <c r="AI172" s="406"/>
      <c r="AJ172" s="407"/>
      <c r="AK172" s="407"/>
      <c r="AL172" s="407"/>
      <c r="AM172" s="229"/>
    </row>
    <row r="173" spans="1:39" s="32" customFormat="1" ht="27.6" hidden="1" customHeight="1">
      <c r="B173" s="62"/>
      <c r="C173" s="62"/>
      <c r="D173" s="276"/>
      <c r="E173" s="271"/>
      <c r="F173" s="262"/>
      <c r="G173" s="266"/>
      <c r="H173" s="101"/>
      <c r="I173" s="100"/>
      <c r="J173" s="118"/>
      <c r="K173" s="102"/>
      <c r="L173" s="119"/>
      <c r="M173" s="157"/>
      <c r="N173" s="82"/>
      <c r="O173" s="82"/>
      <c r="P173" s="163"/>
      <c r="Q173" s="163"/>
      <c r="R173" s="120"/>
      <c r="S173" s="120"/>
      <c r="T173" s="120"/>
      <c r="U173" s="120"/>
      <c r="V173" s="120"/>
      <c r="X173" s="409"/>
      <c r="Y173" s="88"/>
      <c r="Z173" s="88"/>
      <c r="AA173" s="88"/>
      <c r="AB173" s="225"/>
      <c r="AC173" s="409"/>
      <c r="AD173" s="88"/>
      <c r="AE173" s="88"/>
      <c r="AF173" s="88"/>
      <c r="AG173" s="88"/>
      <c r="AH173" s="225"/>
      <c r="AI173" s="406"/>
      <c r="AJ173" s="407"/>
      <c r="AK173" s="407"/>
      <c r="AL173" s="407"/>
      <c r="AM173" s="229"/>
    </row>
    <row r="174" spans="1:39" s="32" customFormat="1" ht="27.6" hidden="1" customHeight="1">
      <c r="B174" s="62"/>
      <c r="C174" s="132"/>
      <c r="D174" s="276"/>
      <c r="E174" s="271"/>
      <c r="F174" s="262"/>
      <c r="G174" s="266"/>
      <c r="H174" s="101"/>
      <c r="I174" s="100"/>
      <c r="J174" s="118"/>
      <c r="K174" s="102"/>
      <c r="L174" s="119"/>
      <c r="M174" s="157"/>
      <c r="N174" s="82"/>
      <c r="O174" s="82"/>
      <c r="P174" s="163"/>
      <c r="Q174" s="163"/>
      <c r="V174" s="120"/>
      <c r="X174" s="409"/>
      <c r="Y174" s="88"/>
      <c r="Z174" s="88"/>
      <c r="AA174" s="88"/>
      <c r="AB174" s="225"/>
      <c r="AC174" s="409"/>
      <c r="AD174" s="88"/>
      <c r="AE174" s="88"/>
      <c r="AF174" s="88"/>
      <c r="AG174" s="88"/>
      <c r="AH174" s="225"/>
      <c r="AI174" s="406"/>
      <c r="AJ174" s="407"/>
      <c r="AK174" s="407"/>
      <c r="AL174" s="407"/>
      <c r="AM174" s="229"/>
    </row>
    <row r="175" spans="1:39" s="32" customFormat="1" ht="27.6" hidden="1" customHeight="1">
      <c r="B175" s="62"/>
      <c r="C175" s="62"/>
      <c r="D175" s="276"/>
      <c r="E175" s="271"/>
      <c r="F175" s="262"/>
      <c r="G175" s="266"/>
      <c r="H175" s="101"/>
      <c r="I175" s="100"/>
      <c r="J175" s="118"/>
      <c r="K175" s="102"/>
      <c r="L175" s="119"/>
      <c r="M175" s="157"/>
      <c r="N175" s="92"/>
      <c r="O175" s="82"/>
      <c r="P175" s="163"/>
      <c r="Q175" s="163"/>
      <c r="R175" s="120"/>
      <c r="S175" s="120"/>
      <c r="T175" s="120"/>
      <c r="U175" s="120"/>
      <c r="V175" s="120"/>
      <c r="X175" s="409"/>
      <c r="Y175" s="88"/>
      <c r="Z175" s="88"/>
      <c r="AA175" s="88"/>
      <c r="AB175" s="225"/>
      <c r="AC175" s="409"/>
      <c r="AD175" s="88"/>
      <c r="AE175" s="88"/>
      <c r="AF175" s="88"/>
      <c r="AG175" s="88"/>
      <c r="AH175" s="225"/>
      <c r="AI175" s="406"/>
      <c r="AJ175" s="407"/>
      <c r="AK175" s="407"/>
      <c r="AL175" s="407"/>
      <c r="AM175" s="229"/>
    </row>
    <row r="176" spans="1:39" s="32" customFormat="1" ht="27.6" hidden="1" customHeight="1">
      <c r="B176" s="62"/>
      <c r="C176" s="132"/>
      <c r="D176" s="264"/>
      <c r="E176" s="269"/>
      <c r="F176" s="266"/>
      <c r="G176" s="266"/>
      <c r="H176" s="101"/>
      <c r="I176" s="100"/>
      <c r="J176" s="118"/>
      <c r="K176" s="102"/>
      <c r="L176" s="119"/>
      <c r="M176" s="157"/>
      <c r="N176" s="82"/>
      <c r="O176" s="82"/>
      <c r="P176" s="163"/>
      <c r="Q176" s="163"/>
      <c r="V176" s="120"/>
      <c r="X176" s="409"/>
      <c r="Y176" s="88"/>
      <c r="Z176" s="88"/>
      <c r="AA176" s="88"/>
      <c r="AB176" s="225"/>
      <c r="AC176" s="409"/>
      <c r="AD176" s="88"/>
      <c r="AE176" s="88"/>
      <c r="AF176" s="88"/>
      <c r="AG176" s="88"/>
      <c r="AH176" s="225"/>
      <c r="AI176" s="406"/>
      <c r="AJ176" s="407"/>
      <c r="AK176" s="407"/>
      <c r="AL176" s="407"/>
      <c r="AM176" s="229"/>
    </row>
    <row r="177" spans="1:43" s="32" customFormat="1" ht="27.6" hidden="1" customHeight="1">
      <c r="B177" s="62"/>
      <c r="C177" s="132"/>
      <c r="D177" s="264"/>
      <c r="E177" s="269"/>
      <c r="F177" s="266"/>
      <c r="G177" s="266"/>
      <c r="H177" s="101"/>
      <c r="I177" s="100"/>
      <c r="J177" s="102"/>
      <c r="K177" s="102"/>
      <c r="L177" s="103"/>
      <c r="M177" s="103"/>
      <c r="N177" s="92"/>
      <c r="O177" s="82"/>
      <c r="P177" s="163"/>
      <c r="Q177" s="163"/>
      <c r="R177" s="120"/>
      <c r="S177" s="120"/>
      <c r="T177" s="120"/>
      <c r="U177" s="120"/>
      <c r="V177" s="120"/>
      <c r="X177" s="409"/>
      <c r="Y177" s="88"/>
      <c r="Z177" s="88"/>
      <c r="AA177" s="88"/>
      <c r="AB177" s="225"/>
      <c r="AC177" s="409"/>
      <c r="AD177" s="88"/>
      <c r="AE177" s="88"/>
      <c r="AF177" s="88"/>
      <c r="AG177" s="88"/>
      <c r="AH177" s="225"/>
      <c r="AI177" s="406"/>
      <c r="AJ177" s="407"/>
      <c r="AK177" s="407"/>
      <c r="AL177" s="407"/>
      <c r="AM177" s="229"/>
    </row>
    <row r="178" spans="1:43" s="32" customFormat="1" ht="27.6" hidden="1" customHeight="1">
      <c r="B178" s="62"/>
      <c r="C178" s="132"/>
      <c r="D178" s="264" t="str">
        <f>D24</f>
        <v>Olší</v>
      </c>
      <c r="E178" s="269" t="s">
        <v>116</v>
      </c>
      <c r="F178" s="266"/>
      <c r="G178" s="266"/>
      <c r="H178" s="101"/>
      <c r="I178" s="100">
        <v>32</v>
      </c>
      <c r="J178" s="102"/>
      <c r="K178" s="102">
        <f>O178</f>
        <v>0</v>
      </c>
      <c r="L178" s="103" t="s">
        <v>33</v>
      </c>
      <c r="M178" s="103"/>
      <c r="N178" s="92"/>
      <c r="O178" s="82">
        <f t="shared" ref="O178" si="146">N178-J178</f>
        <v>0</v>
      </c>
      <c r="Q178" s="163" t="str">
        <f t="shared" si="116"/>
        <v/>
      </c>
      <c r="R178" s="120">
        <f>IF((I178=32),N178,"")</f>
        <v>0</v>
      </c>
      <c r="S178" s="120" t="str">
        <f>IF((I178=40),N178,"")</f>
        <v/>
      </c>
      <c r="T178" s="120" t="str">
        <f>IF((I178=50),N178,"")</f>
        <v/>
      </c>
      <c r="U178" s="120" t="str">
        <f>IF((I178=63),N178,"")</f>
        <v/>
      </c>
      <c r="V178" s="120" t="str">
        <f t="shared" si="121"/>
        <v/>
      </c>
      <c r="X178" s="409" t="str">
        <f t="shared" si="122"/>
        <v/>
      </c>
      <c r="Y178" s="88" t="str">
        <f t="shared" si="123"/>
        <v/>
      </c>
      <c r="Z178" s="88" t="str">
        <f t="shared" si="124"/>
        <v/>
      </c>
      <c r="AA178" s="88" t="str">
        <f t="shared" si="125"/>
        <v/>
      </c>
      <c r="AB178" s="225"/>
      <c r="AC178" s="409">
        <f t="shared" si="126"/>
        <v>0</v>
      </c>
      <c r="AD178" s="88" t="str">
        <f t="shared" si="127"/>
        <v/>
      </c>
      <c r="AE178" s="88" t="str">
        <f t="shared" si="128"/>
        <v/>
      </c>
      <c r="AF178" s="88" t="str">
        <f t="shared" si="129"/>
        <v/>
      </c>
      <c r="AG178" s="88" t="str">
        <f t="shared" si="130"/>
        <v/>
      </c>
      <c r="AH178" s="225"/>
      <c r="AI178" s="406" t="str">
        <f t="shared" si="131"/>
        <v/>
      </c>
      <c r="AJ178" s="407" t="str">
        <f t="shared" si="132"/>
        <v/>
      </c>
      <c r="AK178" s="407" t="str">
        <f t="shared" si="133"/>
        <v/>
      </c>
      <c r="AL178" s="407" t="str">
        <f t="shared" si="134"/>
        <v/>
      </c>
      <c r="AM178" s="229" t="str">
        <f t="shared" si="135"/>
        <v/>
      </c>
    </row>
    <row r="179" spans="1:43" s="32" customFormat="1" ht="27.6" hidden="1" customHeight="1">
      <c r="B179" s="62"/>
      <c r="C179" s="62"/>
      <c r="D179" s="276"/>
      <c r="E179" s="271"/>
      <c r="F179" s="262" t="s">
        <v>195</v>
      </c>
      <c r="G179" s="266" t="s">
        <v>197</v>
      </c>
      <c r="H179" s="101" t="s">
        <v>196</v>
      </c>
      <c r="I179" s="100"/>
      <c r="J179" s="118"/>
      <c r="K179" s="102"/>
      <c r="L179" s="119"/>
      <c r="M179" s="157"/>
      <c r="N179" s="92"/>
      <c r="O179" s="82"/>
      <c r="Q179" s="163" t="str">
        <f t="shared" si="116"/>
        <v/>
      </c>
      <c r="R179" s="120"/>
      <c r="S179" s="120"/>
      <c r="T179" s="120"/>
      <c r="U179" s="120"/>
      <c r="V179" s="120" t="str">
        <f t="shared" si="121"/>
        <v/>
      </c>
      <c r="X179" s="409" t="str">
        <f t="shared" si="122"/>
        <v/>
      </c>
      <c r="Y179" s="88" t="str">
        <f t="shared" si="123"/>
        <v/>
      </c>
      <c r="Z179" s="88" t="str">
        <f t="shared" si="124"/>
        <v/>
      </c>
      <c r="AA179" s="88" t="str">
        <f t="shared" si="125"/>
        <v/>
      </c>
      <c r="AB179" s="225"/>
      <c r="AC179" s="409">
        <f t="shared" si="126"/>
        <v>0</v>
      </c>
      <c r="AD179" s="88">
        <f t="shared" si="127"/>
        <v>0</v>
      </c>
      <c r="AE179" s="88">
        <f t="shared" si="128"/>
        <v>0</v>
      </c>
      <c r="AF179" s="88">
        <f t="shared" si="129"/>
        <v>0</v>
      </c>
      <c r="AG179" s="88" t="str">
        <f t="shared" si="130"/>
        <v/>
      </c>
      <c r="AH179" s="225"/>
      <c r="AI179" s="406" t="str">
        <f t="shared" si="131"/>
        <v/>
      </c>
      <c r="AJ179" s="407" t="str">
        <f t="shared" si="132"/>
        <v/>
      </c>
      <c r="AK179" s="407" t="str">
        <f t="shared" si="133"/>
        <v/>
      </c>
      <c r="AL179" s="407" t="str">
        <f t="shared" si="134"/>
        <v/>
      </c>
      <c r="AM179" s="229" t="str">
        <f t="shared" si="135"/>
        <v/>
      </c>
    </row>
    <row r="180" spans="1:43" s="32" customFormat="1" ht="27.6" hidden="1" customHeight="1">
      <c r="B180" s="62"/>
      <c r="C180" s="132"/>
      <c r="D180" s="276"/>
      <c r="E180" s="271"/>
      <c r="F180" s="262" t="s">
        <v>90</v>
      </c>
      <c r="G180" s="266" t="s">
        <v>91</v>
      </c>
      <c r="H180" s="96" t="s">
        <v>150</v>
      </c>
      <c r="I180" s="100"/>
      <c r="J180" s="118"/>
      <c r="K180" s="102"/>
      <c r="L180" s="119"/>
      <c r="M180" s="157"/>
      <c r="N180" s="82"/>
      <c r="O180" s="82"/>
      <c r="Q180" s="163" t="str">
        <f t="shared" si="116"/>
        <v/>
      </c>
      <c r="V180" s="120" t="str">
        <f t="shared" si="121"/>
        <v/>
      </c>
      <c r="X180" s="409" t="str">
        <f t="shared" si="122"/>
        <v/>
      </c>
      <c r="Y180" s="88" t="str">
        <f t="shared" si="123"/>
        <v/>
      </c>
      <c r="Z180" s="88" t="str">
        <f t="shared" si="124"/>
        <v/>
      </c>
      <c r="AA180" s="88" t="str">
        <f t="shared" si="125"/>
        <v/>
      </c>
      <c r="AB180" s="225"/>
      <c r="AC180" s="409">
        <f t="shared" si="126"/>
        <v>0</v>
      </c>
      <c r="AD180" s="88">
        <f t="shared" si="127"/>
        <v>0</v>
      </c>
      <c r="AE180" s="88">
        <f t="shared" si="128"/>
        <v>0</v>
      </c>
      <c r="AF180" s="88">
        <f t="shared" si="129"/>
        <v>0</v>
      </c>
      <c r="AG180" s="88" t="str">
        <f t="shared" si="130"/>
        <v/>
      </c>
      <c r="AH180" s="225"/>
      <c r="AI180" s="406" t="str">
        <f t="shared" si="131"/>
        <v/>
      </c>
      <c r="AJ180" s="407" t="str">
        <f t="shared" si="132"/>
        <v/>
      </c>
      <c r="AK180" s="407" t="str">
        <f t="shared" si="133"/>
        <v/>
      </c>
      <c r="AL180" s="407" t="str">
        <f t="shared" si="134"/>
        <v/>
      </c>
      <c r="AM180" s="229" t="str">
        <f t="shared" si="135"/>
        <v/>
      </c>
    </row>
    <row r="181" spans="1:43" s="32" customFormat="1" ht="27.6" hidden="1" customHeight="1">
      <c r="B181" s="62"/>
      <c r="C181" s="62"/>
      <c r="D181" s="276" t="str">
        <f>D27</f>
        <v>Olší</v>
      </c>
      <c r="E181" s="269" t="s">
        <v>101</v>
      </c>
      <c r="F181" s="262"/>
      <c r="G181" s="266"/>
      <c r="H181" s="101"/>
      <c r="I181" s="100">
        <v>32</v>
      </c>
      <c r="J181" s="118"/>
      <c r="K181" s="102">
        <f>O181</f>
        <v>0</v>
      </c>
      <c r="L181" s="119" t="s">
        <v>33</v>
      </c>
      <c r="M181" s="157"/>
      <c r="N181" s="92"/>
      <c r="O181" s="82">
        <f t="shared" ref="O181" si="147">N181-J181</f>
        <v>0</v>
      </c>
      <c r="Q181" s="163" t="str">
        <f t="shared" si="116"/>
        <v/>
      </c>
      <c r="R181" s="120">
        <f>IF((I181=32),N181,"")</f>
        <v>0</v>
      </c>
      <c r="S181" s="120" t="str">
        <f>IF((I181=40),N181,"")</f>
        <v/>
      </c>
      <c r="T181" s="120" t="str">
        <f>IF((I181=50),N181,"")</f>
        <v/>
      </c>
      <c r="U181" s="120" t="str">
        <f>IF((I181=63),N181,"")</f>
        <v/>
      </c>
      <c r="V181" s="120" t="str">
        <f t="shared" si="121"/>
        <v/>
      </c>
      <c r="X181" s="409" t="str">
        <f t="shared" si="122"/>
        <v/>
      </c>
      <c r="Y181" s="88" t="str">
        <f t="shared" si="123"/>
        <v/>
      </c>
      <c r="Z181" s="88" t="str">
        <f t="shared" si="124"/>
        <v/>
      </c>
      <c r="AA181" s="88" t="str">
        <f t="shared" si="125"/>
        <v/>
      </c>
      <c r="AB181" s="225"/>
      <c r="AC181" s="409">
        <f t="shared" si="126"/>
        <v>0</v>
      </c>
      <c r="AD181" s="88" t="str">
        <f t="shared" si="127"/>
        <v/>
      </c>
      <c r="AE181" s="88" t="str">
        <f t="shared" si="128"/>
        <v/>
      </c>
      <c r="AF181" s="88" t="str">
        <f t="shared" si="129"/>
        <v/>
      </c>
      <c r="AG181" s="88" t="str">
        <f t="shared" si="130"/>
        <v/>
      </c>
      <c r="AH181" s="225"/>
      <c r="AI181" s="406" t="str">
        <f t="shared" si="131"/>
        <v/>
      </c>
      <c r="AJ181" s="407" t="str">
        <f t="shared" si="132"/>
        <v/>
      </c>
      <c r="AK181" s="407" t="str">
        <f t="shared" si="133"/>
        <v/>
      </c>
      <c r="AL181" s="407" t="str">
        <f t="shared" si="134"/>
        <v/>
      </c>
      <c r="AM181" s="229" t="str">
        <f t="shared" si="135"/>
        <v/>
      </c>
    </row>
    <row r="182" spans="1:43" s="32" customFormat="1" ht="27.6" hidden="1" customHeight="1">
      <c r="B182" s="62"/>
      <c r="C182" s="62"/>
      <c r="D182" s="276"/>
      <c r="E182" s="271"/>
      <c r="F182" s="262" t="s">
        <v>198</v>
      </c>
      <c r="G182" s="266" t="s">
        <v>142</v>
      </c>
      <c r="H182" s="101" t="s">
        <v>262</v>
      </c>
      <c r="I182" s="100"/>
      <c r="J182" s="118"/>
      <c r="K182" s="102"/>
      <c r="L182" s="119"/>
      <c r="M182" s="157"/>
      <c r="N182" s="92"/>
      <c r="O182" s="82"/>
      <c r="Q182" s="163" t="str">
        <f t="shared" si="116"/>
        <v/>
      </c>
      <c r="R182" s="120"/>
      <c r="S182" s="120"/>
      <c r="T182" s="120"/>
      <c r="U182" s="120"/>
      <c r="V182" s="120" t="str">
        <f t="shared" si="121"/>
        <v/>
      </c>
      <c r="X182" s="409" t="str">
        <f t="shared" si="122"/>
        <v/>
      </c>
      <c r="Y182" s="88" t="str">
        <f t="shared" si="123"/>
        <v/>
      </c>
      <c r="Z182" s="88" t="str">
        <f t="shared" si="124"/>
        <v/>
      </c>
      <c r="AA182" s="88" t="str">
        <f t="shared" si="125"/>
        <v/>
      </c>
      <c r="AB182" s="225"/>
      <c r="AC182" s="409">
        <f t="shared" si="126"/>
        <v>0</v>
      </c>
      <c r="AD182" s="88">
        <f t="shared" si="127"/>
        <v>0</v>
      </c>
      <c r="AE182" s="88">
        <f t="shared" si="128"/>
        <v>0</v>
      </c>
      <c r="AF182" s="88">
        <f t="shared" si="129"/>
        <v>0</v>
      </c>
      <c r="AG182" s="88" t="str">
        <f t="shared" si="130"/>
        <v/>
      </c>
      <c r="AH182" s="225"/>
      <c r="AI182" s="406" t="str">
        <f t="shared" si="131"/>
        <v/>
      </c>
      <c r="AJ182" s="407" t="str">
        <f t="shared" si="132"/>
        <v/>
      </c>
      <c r="AK182" s="407" t="str">
        <f t="shared" si="133"/>
        <v/>
      </c>
      <c r="AL182" s="407" t="str">
        <f t="shared" si="134"/>
        <v/>
      </c>
      <c r="AM182" s="229" t="str">
        <f t="shared" si="135"/>
        <v/>
      </c>
    </row>
    <row r="183" spans="1:43" s="32" customFormat="1" ht="27.6" hidden="1" customHeight="1">
      <c r="B183" s="62"/>
      <c r="C183" s="62"/>
      <c r="D183" s="276"/>
      <c r="E183" s="271"/>
      <c r="F183" s="262" t="s">
        <v>199</v>
      </c>
      <c r="G183" s="266" t="s">
        <v>142</v>
      </c>
      <c r="H183" s="101" t="s">
        <v>263</v>
      </c>
      <c r="I183" s="100"/>
      <c r="J183" s="118"/>
      <c r="K183" s="102"/>
      <c r="L183" s="119"/>
      <c r="M183" s="157"/>
      <c r="N183" s="92"/>
      <c r="O183" s="82"/>
      <c r="Q183" s="163" t="str">
        <f t="shared" si="116"/>
        <v/>
      </c>
      <c r="R183" s="120"/>
      <c r="S183" s="120"/>
      <c r="T183" s="120"/>
      <c r="U183" s="120"/>
      <c r="V183" s="120" t="str">
        <f t="shared" si="121"/>
        <v/>
      </c>
      <c r="X183" s="409" t="str">
        <f t="shared" si="122"/>
        <v/>
      </c>
      <c r="Y183" s="88" t="str">
        <f t="shared" si="123"/>
        <v/>
      </c>
      <c r="Z183" s="88" t="str">
        <f t="shared" si="124"/>
        <v/>
      </c>
      <c r="AA183" s="88" t="str">
        <f t="shared" si="125"/>
        <v/>
      </c>
      <c r="AB183" s="225"/>
      <c r="AC183" s="409">
        <f t="shared" si="126"/>
        <v>0</v>
      </c>
      <c r="AD183" s="88">
        <f t="shared" si="127"/>
        <v>0</v>
      </c>
      <c r="AE183" s="88">
        <f t="shared" si="128"/>
        <v>0</v>
      </c>
      <c r="AF183" s="88">
        <f t="shared" si="129"/>
        <v>0</v>
      </c>
      <c r="AG183" s="88" t="str">
        <f t="shared" si="130"/>
        <v/>
      </c>
      <c r="AH183" s="225"/>
      <c r="AI183" s="406" t="str">
        <f t="shared" si="131"/>
        <v/>
      </c>
      <c r="AJ183" s="407" t="str">
        <f t="shared" si="132"/>
        <v/>
      </c>
      <c r="AK183" s="407" t="str">
        <f t="shared" si="133"/>
        <v/>
      </c>
      <c r="AL183" s="407" t="str">
        <f t="shared" si="134"/>
        <v/>
      </c>
      <c r="AM183" s="229" t="str">
        <f t="shared" si="135"/>
        <v/>
      </c>
    </row>
    <row r="184" spans="1:43" s="32" customFormat="1" ht="27.6" hidden="1" customHeight="1">
      <c r="B184" s="62"/>
      <c r="C184" s="62"/>
      <c r="D184" s="276"/>
      <c r="E184" s="271"/>
      <c r="F184" s="262" t="s">
        <v>90</v>
      </c>
      <c r="G184" s="266" t="s">
        <v>91</v>
      </c>
      <c r="H184" s="96" t="s">
        <v>150</v>
      </c>
      <c r="I184" s="100"/>
      <c r="J184" s="118"/>
      <c r="K184" s="102"/>
      <c r="L184" s="119"/>
      <c r="M184" s="157"/>
      <c r="N184" s="82"/>
      <c r="O184" s="82"/>
      <c r="Q184" s="163" t="str">
        <f t="shared" si="116"/>
        <v/>
      </c>
      <c r="V184" s="120" t="str">
        <f t="shared" si="121"/>
        <v/>
      </c>
      <c r="X184" s="409" t="str">
        <f t="shared" si="122"/>
        <v/>
      </c>
      <c r="Y184" s="88" t="str">
        <f t="shared" si="123"/>
        <v/>
      </c>
      <c r="Z184" s="88" t="str">
        <f t="shared" si="124"/>
        <v/>
      </c>
      <c r="AA184" s="88" t="str">
        <f t="shared" si="125"/>
        <v/>
      </c>
      <c r="AB184" s="225"/>
      <c r="AC184" s="409">
        <f t="shared" si="126"/>
        <v>0</v>
      </c>
      <c r="AD184" s="88">
        <f t="shared" si="127"/>
        <v>0</v>
      </c>
      <c r="AE184" s="88">
        <f t="shared" si="128"/>
        <v>0</v>
      </c>
      <c r="AF184" s="88">
        <f t="shared" si="129"/>
        <v>0</v>
      </c>
      <c r="AG184" s="88" t="str">
        <f t="shared" si="130"/>
        <v/>
      </c>
      <c r="AH184" s="225"/>
      <c r="AI184" s="406" t="str">
        <f t="shared" si="131"/>
        <v/>
      </c>
      <c r="AJ184" s="407" t="str">
        <f t="shared" si="132"/>
        <v/>
      </c>
      <c r="AK184" s="407" t="str">
        <f t="shared" si="133"/>
        <v/>
      </c>
      <c r="AL184" s="407" t="str">
        <f t="shared" si="134"/>
        <v/>
      </c>
      <c r="AM184" s="229" t="str">
        <f t="shared" si="135"/>
        <v/>
      </c>
    </row>
    <row r="185" spans="1:43" s="32" customFormat="1" ht="27.6" hidden="1" customHeight="1">
      <c r="B185" s="62"/>
      <c r="C185" s="62"/>
      <c r="D185" s="276"/>
      <c r="E185" s="271"/>
      <c r="F185" s="262"/>
      <c r="G185" s="266"/>
      <c r="H185" s="101"/>
      <c r="I185" s="100"/>
      <c r="J185" s="118"/>
      <c r="K185" s="102"/>
      <c r="L185" s="119"/>
      <c r="M185" s="157"/>
      <c r="N185" s="92"/>
      <c r="O185" s="82"/>
      <c r="Q185" s="163"/>
      <c r="R185" s="120"/>
      <c r="S185" s="120"/>
      <c r="T185" s="120"/>
      <c r="U185" s="120"/>
      <c r="V185" s="120"/>
      <c r="X185" s="409"/>
      <c r="Y185" s="88"/>
      <c r="Z185" s="88"/>
      <c r="AA185" s="88"/>
      <c r="AB185" s="225"/>
      <c r="AC185" s="409"/>
      <c r="AD185" s="88"/>
      <c r="AE185" s="88"/>
      <c r="AF185" s="88"/>
      <c r="AG185" s="88"/>
      <c r="AH185" s="225"/>
      <c r="AI185" s="406"/>
      <c r="AJ185" s="407"/>
      <c r="AK185" s="407"/>
      <c r="AL185" s="407"/>
      <c r="AM185" s="229"/>
    </row>
    <row r="186" spans="1:43" s="32" customFormat="1" ht="27.6" hidden="1" customHeight="1">
      <c r="B186" s="62"/>
      <c r="C186" s="62"/>
      <c r="D186" s="276"/>
      <c r="E186" s="271"/>
      <c r="F186" s="262"/>
      <c r="G186" s="266"/>
      <c r="H186" s="101"/>
      <c r="I186" s="100"/>
      <c r="J186" s="118"/>
      <c r="K186" s="102"/>
      <c r="L186" s="119"/>
      <c r="M186" s="157"/>
      <c r="N186" s="82"/>
      <c r="O186" s="82"/>
      <c r="Q186" s="163"/>
      <c r="V186" s="120"/>
      <c r="X186" s="409"/>
      <c r="Y186" s="88"/>
      <c r="Z186" s="88"/>
      <c r="AA186" s="88"/>
      <c r="AB186" s="225"/>
      <c r="AC186" s="409"/>
      <c r="AD186" s="88"/>
      <c r="AE186" s="88"/>
      <c r="AF186" s="88"/>
      <c r="AG186" s="88"/>
      <c r="AH186" s="225"/>
      <c r="AI186" s="406"/>
      <c r="AJ186" s="407"/>
      <c r="AK186" s="407"/>
      <c r="AL186" s="407"/>
      <c r="AM186" s="229"/>
    </row>
    <row r="187" spans="1:43" s="32" customFormat="1" ht="27.6" hidden="1" customHeight="1">
      <c r="B187" s="62"/>
      <c r="C187" s="62"/>
      <c r="D187" s="276"/>
      <c r="E187" s="271"/>
      <c r="F187" s="262"/>
      <c r="G187" s="266"/>
      <c r="H187" s="101"/>
      <c r="I187" s="100"/>
      <c r="J187" s="118"/>
      <c r="K187" s="102"/>
      <c r="L187" s="119"/>
      <c r="M187" s="157"/>
      <c r="N187" s="92"/>
      <c r="O187" s="82"/>
      <c r="Q187" s="163"/>
      <c r="R187" s="120"/>
      <c r="S187" s="120"/>
      <c r="T187" s="120"/>
      <c r="U187" s="120"/>
      <c r="V187" s="120"/>
      <c r="X187" s="409"/>
      <c r="Y187" s="88"/>
      <c r="Z187" s="88"/>
      <c r="AA187" s="88"/>
      <c r="AB187" s="225"/>
      <c r="AC187" s="409"/>
      <c r="AD187" s="88"/>
      <c r="AE187" s="88"/>
      <c r="AF187" s="88"/>
      <c r="AG187" s="88"/>
      <c r="AH187" s="225"/>
      <c r="AI187" s="406"/>
      <c r="AJ187" s="407"/>
      <c r="AK187" s="407"/>
      <c r="AL187" s="407"/>
      <c r="AM187" s="229"/>
    </row>
    <row r="188" spans="1:43" s="32" customFormat="1" ht="27.6" hidden="1" customHeight="1">
      <c r="B188" s="62"/>
      <c r="C188" s="62"/>
      <c r="D188" s="133"/>
      <c r="E188" s="105"/>
      <c r="F188" s="96"/>
      <c r="G188" s="101"/>
      <c r="H188" s="101"/>
      <c r="I188" s="100"/>
      <c r="J188" s="118"/>
      <c r="K188" s="102"/>
      <c r="L188" s="119"/>
      <c r="M188" s="157"/>
      <c r="N188" s="82"/>
      <c r="O188" s="82"/>
      <c r="Q188" s="163"/>
      <c r="V188" s="120"/>
      <c r="X188" s="409"/>
      <c r="Y188" s="88"/>
      <c r="Z188" s="88"/>
      <c r="AA188" s="88"/>
      <c r="AB188" s="225"/>
      <c r="AC188" s="409"/>
      <c r="AD188" s="88"/>
      <c r="AE188" s="88"/>
      <c r="AF188" s="88"/>
      <c r="AG188" s="88"/>
      <c r="AH188" s="225"/>
      <c r="AI188" s="406"/>
      <c r="AJ188" s="407"/>
      <c r="AK188" s="407"/>
      <c r="AL188" s="407"/>
      <c r="AM188" s="229"/>
    </row>
    <row r="189" spans="1:43" s="32" customFormat="1" ht="27.6" hidden="1" customHeight="1">
      <c r="B189" s="62"/>
      <c r="C189" s="62"/>
      <c r="D189" s="133"/>
      <c r="E189" s="105"/>
      <c r="F189" s="96"/>
      <c r="G189" s="101"/>
      <c r="H189" s="101"/>
      <c r="I189" s="100"/>
      <c r="J189" s="118"/>
      <c r="K189" s="102"/>
      <c r="L189" s="119"/>
      <c r="M189" s="157"/>
      <c r="N189" s="92"/>
      <c r="O189" s="82"/>
      <c r="Q189" s="163"/>
      <c r="R189" s="120"/>
      <c r="S189" s="120"/>
      <c r="T189" s="120"/>
      <c r="U189" s="120"/>
      <c r="V189" s="120"/>
      <c r="X189" s="409"/>
      <c r="Y189" s="88"/>
      <c r="Z189" s="88"/>
      <c r="AA189" s="88"/>
      <c r="AB189" s="225"/>
      <c r="AC189" s="409"/>
      <c r="AD189" s="88"/>
      <c r="AE189" s="88"/>
      <c r="AF189" s="88"/>
      <c r="AG189" s="88"/>
      <c r="AH189" s="225"/>
      <c r="AI189" s="406"/>
      <c r="AJ189" s="407"/>
      <c r="AK189" s="407"/>
      <c r="AL189" s="407"/>
      <c r="AM189" s="229"/>
    </row>
    <row r="190" spans="1:43" s="32" customFormat="1" ht="27.6" hidden="1" customHeight="1">
      <c r="A190" s="256"/>
      <c r="B190" s="62"/>
      <c r="C190" s="62"/>
      <c r="D190" s="133"/>
      <c r="E190" s="105"/>
      <c r="F190" s="96"/>
      <c r="G190" s="101"/>
      <c r="H190" s="101"/>
      <c r="I190" s="100"/>
      <c r="J190" s="118"/>
      <c r="K190" s="102"/>
      <c r="L190" s="119"/>
      <c r="M190" s="157"/>
      <c r="N190" s="82"/>
      <c r="O190" s="82"/>
      <c r="Q190" s="163"/>
      <c r="V190" s="120"/>
      <c r="X190" s="409"/>
      <c r="Y190" s="88"/>
      <c r="Z190" s="88"/>
      <c r="AA190" s="88"/>
      <c r="AB190" s="225"/>
      <c r="AC190" s="409"/>
      <c r="AD190" s="88"/>
      <c r="AE190" s="88"/>
      <c r="AF190" s="88"/>
      <c r="AG190" s="88"/>
      <c r="AH190" s="225"/>
      <c r="AI190" s="406"/>
      <c r="AJ190" s="407"/>
      <c r="AK190" s="407"/>
      <c r="AL190" s="407"/>
      <c r="AM190" s="229"/>
    </row>
    <row r="191" spans="1:43" s="32" customFormat="1" ht="27.6" hidden="1" customHeight="1" thickBot="1">
      <c r="B191" s="142"/>
      <c r="C191" s="142"/>
      <c r="D191" s="143"/>
      <c r="E191" s="144"/>
      <c r="F191" s="145"/>
      <c r="G191" s="145"/>
      <c r="H191" s="145"/>
      <c r="I191" s="146"/>
      <c r="J191" s="147"/>
      <c r="K191" s="148"/>
      <c r="L191" s="149"/>
      <c r="M191" s="158"/>
      <c r="N191" s="92"/>
      <c r="O191" s="82">
        <f t="shared" ref="O191" si="148">N191-J191</f>
        <v>0</v>
      </c>
      <c r="Q191" s="163" t="str">
        <f t="shared" si="116"/>
        <v/>
      </c>
      <c r="R191" s="120" t="str">
        <f>IF((I191=32),N191,"")</f>
        <v/>
      </c>
      <c r="S191" s="120" t="str">
        <f>IF((I191=40),N191,"")</f>
        <v/>
      </c>
      <c r="T191" s="120" t="str">
        <f>IF((I191=50),N191,"")</f>
        <v/>
      </c>
      <c r="U191" s="120" t="str">
        <f>IF((I191=63),N191,"")</f>
        <v/>
      </c>
      <c r="V191" s="120" t="str">
        <f t="shared" ref="V191" si="149">IF((I191=80),N191,"")</f>
        <v/>
      </c>
      <c r="X191" s="409" t="str">
        <f t="shared" si="122"/>
        <v/>
      </c>
      <c r="Y191" s="88" t="str">
        <f t="shared" si="123"/>
        <v/>
      </c>
      <c r="Z191" s="88" t="str">
        <f t="shared" si="124"/>
        <v/>
      </c>
      <c r="AA191" s="88" t="str">
        <f t="shared" si="125"/>
        <v/>
      </c>
      <c r="AB191" s="225"/>
      <c r="AC191" s="409" t="str">
        <f t="shared" si="126"/>
        <v/>
      </c>
      <c r="AD191" s="88" t="str">
        <f t="shared" si="127"/>
        <v/>
      </c>
      <c r="AE191" s="88" t="str">
        <f t="shared" si="128"/>
        <v/>
      </c>
      <c r="AF191" s="88" t="str">
        <f t="shared" si="129"/>
        <v/>
      </c>
      <c r="AG191" s="88" t="str">
        <f t="shared" si="130"/>
        <v/>
      </c>
      <c r="AH191" s="225"/>
      <c r="AI191" s="406" t="str">
        <f t="shared" si="131"/>
        <v/>
      </c>
      <c r="AJ191" s="407" t="str">
        <f t="shared" si="132"/>
        <v/>
      </c>
      <c r="AK191" s="407" t="str">
        <f t="shared" si="133"/>
        <v/>
      </c>
      <c r="AL191" s="407" t="str">
        <f t="shared" si="134"/>
        <v/>
      </c>
      <c r="AM191" s="229" t="str">
        <f t="shared" si="135"/>
        <v/>
      </c>
    </row>
    <row r="192" spans="1:43" s="32" customFormat="1" ht="27.6" hidden="1" customHeight="1">
      <c r="B192" s="87"/>
      <c r="C192" s="87">
        <f>C76+C133</f>
        <v>36</v>
      </c>
      <c r="D192" s="232" t="s">
        <v>311</v>
      </c>
      <c r="E192" s="150"/>
      <c r="F192" s="96"/>
      <c r="G192" s="96"/>
      <c r="H192" s="96"/>
      <c r="I192" s="95"/>
      <c r="J192" s="137">
        <f>SUM(J15:J177)</f>
        <v>175.7</v>
      </c>
      <c r="K192" s="137">
        <f>SUM(K15:K177)</f>
        <v>87.999999999999986</v>
      </c>
      <c r="L192" s="138"/>
      <c r="M192" s="159"/>
      <c r="N192" s="82"/>
      <c r="O192" s="82"/>
      <c r="P192" s="166">
        <f t="shared" ref="P192:AQ192" si="150">SUM(P15:P191)</f>
        <v>5</v>
      </c>
      <c r="Q192" s="166">
        <f t="shared" si="150"/>
        <v>16</v>
      </c>
      <c r="R192" s="187">
        <f t="shared" si="150"/>
        <v>256.10000000000002</v>
      </c>
      <c r="S192" s="187">
        <f t="shared" si="150"/>
        <v>7.6</v>
      </c>
      <c r="T192" s="187">
        <f t="shared" si="150"/>
        <v>0</v>
      </c>
      <c r="U192" s="187">
        <f t="shared" si="150"/>
        <v>0</v>
      </c>
      <c r="V192" s="187">
        <f t="shared" si="150"/>
        <v>0</v>
      </c>
      <c r="W192" s="187">
        <f t="shared" si="150"/>
        <v>0</v>
      </c>
      <c r="X192" s="187">
        <f t="shared" si="150"/>
        <v>28.5</v>
      </c>
      <c r="Y192" s="187">
        <f t="shared" si="150"/>
        <v>0</v>
      </c>
      <c r="Z192" s="187">
        <f t="shared" si="150"/>
        <v>0</v>
      </c>
      <c r="AA192" s="187">
        <f t="shared" si="150"/>
        <v>0</v>
      </c>
      <c r="AB192" s="230">
        <f t="shared" si="150"/>
        <v>0</v>
      </c>
      <c r="AC192" s="187">
        <f t="shared" si="150"/>
        <v>131.1</v>
      </c>
      <c r="AD192" s="187">
        <f t="shared" si="150"/>
        <v>7.6</v>
      </c>
      <c r="AE192" s="187">
        <f t="shared" si="150"/>
        <v>0</v>
      </c>
      <c r="AF192" s="187">
        <f t="shared" si="150"/>
        <v>0</v>
      </c>
      <c r="AG192" s="187">
        <f t="shared" si="150"/>
        <v>0</v>
      </c>
      <c r="AH192" s="230">
        <f t="shared" si="150"/>
        <v>0</v>
      </c>
      <c r="AI192" s="187">
        <f t="shared" si="150"/>
        <v>96.5</v>
      </c>
      <c r="AJ192" s="187">
        <f t="shared" si="150"/>
        <v>0</v>
      </c>
      <c r="AK192" s="187">
        <f t="shared" si="150"/>
        <v>0</v>
      </c>
      <c r="AL192" s="187">
        <f t="shared" si="150"/>
        <v>0</v>
      </c>
      <c r="AM192" s="230">
        <f t="shared" si="150"/>
        <v>0</v>
      </c>
      <c r="AN192" s="222">
        <f t="shared" si="150"/>
        <v>0</v>
      </c>
      <c r="AO192" s="166">
        <f t="shared" si="150"/>
        <v>0</v>
      </c>
      <c r="AP192" s="166">
        <f t="shared" si="150"/>
        <v>0</v>
      </c>
      <c r="AQ192" s="166">
        <f t="shared" si="150"/>
        <v>0</v>
      </c>
    </row>
    <row r="193" spans="2:43" s="32" customFormat="1" ht="27.6" hidden="1" customHeight="1">
      <c r="B193" s="200"/>
      <c r="C193" s="200"/>
      <c r="D193" s="194"/>
      <c r="E193" s="150"/>
      <c r="F193" s="197"/>
      <c r="G193" s="197"/>
      <c r="H193" s="197"/>
      <c r="I193" s="198"/>
      <c r="J193" s="199"/>
      <c r="K193" s="199"/>
      <c r="L193" s="202"/>
      <c r="M193" s="161"/>
      <c r="N193" s="82"/>
      <c r="O193" s="82"/>
      <c r="P193" s="167"/>
      <c r="Q193" s="167"/>
      <c r="R193" s="195"/>
      <c r="S193" s="195"/>
      <c r="T193" s="195"/>
      <c r="U193" s="195"/>
      <c r="V193" s="195"/>
      <c r="W193" s="195"/>
      <c r="X193" s="195"/>
      <c r="Y193" s="195"/>
      <c r="Z193" s="195"/>
      <c r="AA193" s="195"/>
      <c r="AB193" s="195"/>
      <c r="AC193" s="187"/>
      <c r="AD193" s="187"/>
      <c r="AE193" s="195"/>
      <c r="AF193" s="195"/>
      <c r="AG193" s="195"/>
      <c r="AH193" s="195"/>
      <c r="AI193" s="195"/>
      <c r="AJ193" s="195"/>
      <c r="AK193" s="195"/>
      <c r="AL193" s="195"/>
      <c r="AM193" s="231"/>
      <c r="AN193" s="195"/>
      <c r="AO193" s="167"/>
      <c r="AP193" s="167"/>
      <c r="AQ193" s="167"/>
    </row>
    <row r="194" spans="2:43" s="32" customFormat="1" ht="27.6" hidden="1" customHeight="1">
      <c r="B194" s="203" t="s">
        <v>302</v>
      </c>
      <c r="C194" s="204">
        <v>362</v>
      </c>
      <c r="D194" s="205" t="s">
        <v>305</v>
      </c>
      <c r="E194" s="206"/>
      <c r="F194" s="207"/>
      <c r="G194" s="207"/>
      <c r="H194" s="207"/>
      <c r="I194" s="208"/>
      <c r="J194" s="209"/>
      <c r="K194" s="209"/>
      <c r="L194" s="210"/>
      <c r="M194" s="119"/>
      <c r="N194" s="82"/>
      <c r="O194" s="82"/>
      <c r="Q194" s="163" t="str">
        <f t="shared" si="116"/>
        <v/>
      </c>
      <c r="AC194" s="189">
        <f>AC192+X192</f>
        <v>159.6</v>
      </c>
      <c r="AD194" s="189">
        <f>AD192+Y192</f>
        <v>7.6</v>
      </c>
      <c r="AE194" s="188">
        <f>AE192+Z192</f>
        <v>0</v>
      </c>
      <c r="AF194" s="188">
        <f>AF192+AA192</f>
        <v>0</v>
      </c>
      <c r="AG194" s="188">
        <f>AG192+AB192</f>
        <v>0</v>
      </c>
      <c r="AI194" s="123"/>
      <c r="AJ194" s="123"/>
      <c r="AK194" s="123"/>
      <c r="AL194" s="123"/>
      <c r="AM194" s="229"/>
    </row>
    <row r="195" spans="2:43" s="32" customFormat="1" ht="27.6" hidden="1" customHeight="1">
      <c r="B195" s="87">
        <v>1</v>
      </c>
      <c r="C195" s="87">
        <v>1</v>
      </c>
      <c r="D195" s="201" t="s">
        <v>129</v>
      </c>
      <c r="E195" s="150" t="s">
        <v>103</v>
      </c>
      <c r="F195" s="96"/>
      <c r="G195" s="96"/>
      <c r="H195" s="96"/>
      <c r="I195" s="95">
        <v>32</v>
      </c>
      <c r="J195" s="137">
        <v>4.0999999999999996</v>
      </c>
      <c r="K195" s="97">
        <f>O195</f>
        <v>1.9000000000000004</v>
      </c>
      <c r="L195" s="138" t="s">
        <v>33</v>
      </c>
      <c r="M195" s="211" t="s">
        <v>312</v>
      </c>
      <c r="N195" s="92">
        <v>6</v>
      </c>
      <c r="O195" s="82">
        <f t="shared" ref="O195" si="151">N195-J195</f>
        <v>1.9000000000000004</v>
      </c>
      <c r="P195" s="163" t="str">
        <f t="shared" ref="P195:P236" si="152">IF((M195="řad-nové napojení"),1,"")</f>
        <v/>
      </c>
      <c r="Q195" s="163" t="str">
        <f t="shared" si="116"/>
        <v/>
      </c>
      <c r="R195" s="120">
        <f>IF((I195=32),N195,"")</f>
        <v>6</v>
      </c>
      <c r="S195" s="120" t="str">
        <f>IF((I195=40),N195,"")</f>
        <v/>
      </c>
      <c r="T195" s="120" t="str">
        <f>IF((I195=50),N195,"")</f>
        <v/>
      </c>
      <c r="U195" s="120" t="str">
        <f>IF((I195=63),N195,"")</f>
        <v/>
      </c>
      <c r="V195" s="120" t="str">
        <f t="shared" ref="V195" si="153">IF((I195=80),N195,"")</f>
        <v/>
      </c>
      <c r="AI195" s="123"/>
      <c r="AJ195" s="123"/>
      <c r="AK195" s="123"/>
      <c r="AL195" s="123"/>
      <c r="AM195" s="229"/>
    </row>
    <row r="196" spans="2:43" s="32" customFormat="1" ht="27.6" hidden="1" customHeight="1">
      <c r="B196" s="62"/>
      <c r="C196" s="132"/>
      <c r="D196" s="133"/>
      <c r="E196" s="105"/>
      <c r="F196" s="96" t="s">
        <v>203</v>
      </c>
      <c r="G196" s="101" t="s">
        <v>91</v>
      </c>
      <c r="H196" s="101" t="s">
        <v>227</v>
      </c>
      <c r="I196" s="100"/>
      <c r="J196" s="118"/>
      <c r="K196" s="102"/>
      <c r="L196" s="119"/>
      <c r="M196" s="157"/>
      <c r="N196" s="82"/>
      <c r="O196" s="82"/>
      <c r="P196" s="163" t="str">
        <f t="shared" si="152"/>
        <v/>
      </c>
      <c r="Q196" s="163" t="str">
        <f t="shared" ref="Q196:Q235" si="154">IF((M196="nová přípojka"),1,"")</f>
        <v/>
      </c>
      <c r="R196" s="120" t="str">
        <f>IF((I196=32),N196,"")</f>
        <v/>
      </c>
      <c r="S196" s="120" t="str">
        <f>IF((I196=40),N196,"")</f>
        <v/>
      </c>
      <c r="T196" s="120" t="str">
        <f>IF((I196=50),N196,"")</f>
        <v/>
      </c>
      <c r="U196" s="120" t="str">
        <f>IF((I196=63),N196,"")</f>
        <v/>
      </c>
      <c r="V196" s="120" t="str">
        <f t="shared" ref="V196" si="155">IF((I196=80),N196,"")</f>
        <v/>
      </c>
      <c r="AI196" s="123"/>
      <c r="AJ196" s="123"/>
      <c r="AK196" s="123"/>
      <c r="AL196" s="123"/>
      <c r="AM196" s="229"/>
    </row>
    <row r="197" spans="2:43" s="32" customFormat="1" ht="27.6" hidden="1" customHeight="1">
      <c r="B197" s="62">
        <f>B195+1</f>
        <v>2</v>
      </c>
      <c r="C197" s="62">
        <f>C195+1</f>
        <v>2</v>
      </c>
      <c r="D197" s="99" t="s">
        <v>131</v>
      </c>
      <c r="E197" s="105" t="s">
        <v>133</v>
      </c>
      <c r="F197" s="96" t="s">
        <v>282</v>
      </c>
      <c r="G197" s="101"/>
      <c r="H197" s="101"/>
      <c r="I197" s="100">
        <v>32</v>
      </c>
      <c r="J197" s="118">
        <v>4.0999999999999996</v>
      </c>
      <c r="K197" s="102">
        <f>O197</f>
        <v>1.9000000000000004</v>
      </c>
      <c r="L197" s="119" t="s">
        <v>33</v>
      </c>
      <c r="M197" s="156" t="s">
        <v>312</v>
      </c>
      <c r="N197" s="92">
        <v>6</v>
      </c>
      <c r="O197" s="82">
        <f t="shared" ref="O197" si="156">N197-J197</f>
        <v>1.9000000000000004</v>
      </c>
      <c r="P197" s="163" t="str">
        <f t="shared" si="152"/>
        <v/>
      </c>
      <c r="Q197" s="163" t="str">
        <f t="shared" si="154"/>
        <v/>
      </c>
      <c r="R197" s="120">
        <f>IF((I197=32),N197,"")</f>
        <v>6</v>
      </c>
      <c r="S197" s="120" t="str">
        <f>IF((I197=40),N197,"")</f>
        <v/>
      </c>
      <c r="T197" s="120" t="str">
        <f>IF((I197=50),N197,"")</f>
        <v/>
      </c>
      <c r="U197" s="120" t="str">
        <f>IF((I197=63),N197,"")</f>
        <v/>
      </c>
      <c r="V197" s="120" t="str">
        <f t="shared" ref="V197" si="157">IF((I197=80),N197,"")</f>
        <v/>
      </c>
      <c r="AI197" s="123"/>
      <c r="AJ197" s="123"/>
      <c r="AK197" s="123"/>
      <c r="AL197" s="123"/>
      <c r="AM197" s="229"/>
    </row>
    <row r="198" spans="2:43" s="32" customFormat="1" ht="27.6" hidden="1" customHeight="1">
      <c r="B198" s="62"/>
      <c r="C198" s="132"/>
      <c r="D198" s="133"/>
      <c r="E198" s="105"/>
      <c r="F198" s="96" t="s">
        <v>219</v>
      </c>
      <c r="G198" s="101" t="s">
        <v>142</v>
      </c>
      <c r="H198" s="101" t="s">
        <v>275</v>
      </c>
      <c r="I198" s="100"/>
      <c r="J198" s="118"/>
      <c r="K198" s="102"/>
      <c r="L198" s="119"/>
      <c r="M198" s="156"/>
      <c r="N198" s="82"/>
      <c r="O198" s="82"/>
      <c r="P198" s="163" t="str">
        <f t="shared" si="152"/>
        <v/>
      </c>
      <c r="Q198" s="163" t="str">
        <f t="shared" si="154"/>
        <v/>
      </c>
      <c r="R198" s="120" t="str">
        <f>IF((I198=32),N198,"")</f>
        <v/>
      </c>
      <c r="AI198" s="123"/>
      <c r="AJ198" s="123"/>
      <c r="AK198" s="123"/>
      <c r="AL198" s="123"/>
      <c r="AM198" s="229"/>
    </row>
    <row r="199" spans="2:43" s="32" customFormat="1" ht="27.6" hidden="1" customHeight="1">
      <c r="B199" s="62">
        <f>B197+1</f>
        <v>3</v>
      </c>
      <c r="C199" s="62">
        <f>C197+1</f>
        <v>3</v>
      </c>
      <c r="D199" s="133" t="s">
        <v>129</v>
      </c>
      <c r="E199" s="105" t="s">
        <v>104</v>
      </c>
      <c r="F199" s="96"/>
      <c r="G199" s="101"/>
      <c r="H199" s="101"/>
      <c r="I199" s="100">
        <v>32</v>
      </c>
      <c r="J199" s="118">
        <v>2.2000000000000002</v>
      </c>
      <c r="K199" s="102">
        <f>O199</f>
        <v>10.3</v>
      </c>
      <c r="L199" s="119" t="s">
        <v>33</v>
      </c>
      <c r="M199" s="157"/>
      <c r="N199" s="92">
        <v>12.5</v>
      </c>
      <c r="O199" s="82">
        <f t="shared" ref="O199" si="158">N199-J199</f>
        <v>10.3</v>
      </c>
      <c r="P199" s="163" t="str">
        <f t="shared" si="152"/>
        <v/>
      </c>
      <c r="Q199" s="163" t="str">
        <f t="shared" si="154"/>
        <v/>
      </c>
      <c r="R199" s="120">
        <f>IF((I199=32),N199,"")</f>
        <v>12.5</v>
      </c>
      <c r="S199" s="120" t="str">
        <f>IF((I199=40),N199,"")</f>
        <v/>
      </c>
      <c r="T199" s="120" t="str">
        <f>IF((I199=50),N199,"")</f>
        <v/>
      </c>
      <c r="U199" s="120" t="str">
        <f>IF((I199=63),N199,"")</f>
        <v/>
      </c>
      <c r="V199" s="120" t="str">
        <f t="shared" ref="V199" si="159">IF((I199=80),N199,"")</f>
        <v/>
      </c>
      <c r="AI199" s="123"/>
      <c r="AJ199" s="123"/>
      <c r="AK199" s="123"/>
      <c r="AL199" s="123"/>
      <c r="AM199" s="229"/>
    </row>
    <row r="200" spans="2:43" s="32" customFormat="1" ht="27.6" hidden="1" customHeight="1">
      <c r="B200" s="62"/>
      <c r="C200" s="62"/>
      <c r="D200" s="133"/>
      <c r="E200" s="105"/>
      <c r="F200" s="96" t="s">
        <v>205</v>
      </c>
      <c r="G200" s="101" t="s">
        <v>204</v>
      </c>
      <c r="H200" s="101" t="s">
        <v>206</v>
      </c>
      <c r="I200" s="100"/>
      <c r="J200" s="118"/>
      <c r="K200" s="102"/>
      <c r="L200" s="119"/>
      <c r="M200" s="157"/>
      <c r="N200" s="82"/>
      <c r="O200" s="82"/>
      <c r="P200" s="163" t="str">
        <f t="shared" si="152"/>
        <v/>
      </c>
      <c r="Q200" s="163" t="str">
        <f t="shared" si="154"/>
        <v/>
      </c>
      <c r="AI200" s="123"/>
      <c r="AJ200" s="123"/>
      <c r="AK200" s="123"/>
      <c r="AL200" s="123"/>
      <c r="AM200" s="229"/>
    </row>
    <row r="201" spans="2:43" s="32" customFormat="1" ht="27.6" hidden="1" customHeight="1">
      <c r="B201" s="62"/>
      <c r="C201" s="62"/>
      <c r="D201" s="133"/>
      <c r="E201" s="105"/>
      <c r="F201" s="96" t="s">
        <v>207</v>
      </c>
      <c r="G201" s="101" t="s">
        <v>142</v>
      </c>
      <c r="H201" s="101" t="s">
        <v>267</v>
      </c>
      <c r="I201" s="100"/>
      <c r="J201" s="118"/>
      <c r="K201" s="102"/>
      <c r="L201" s="119"/>
      <c r="M201" s="157"/>
      <c r="N201" s="82"/>
      <c r="O201" s="82"/>
      <c r="P201" s="163" t="str">
        <f t="shared" si="152"/>
        <v/>
      </c>
      <c r="Q201" s="163" t="str">
        <f t="shared" si="154"/>
        <v/>
      </c>
      <c r="AI201" s="123"/>
      <c r="AJ201" s="123"/>
      <c r="AK201" s="123"/>
      <c r="AL201" s="123"/>
      <c r="AM201" s="229"/>
    </row>
    <row r="202" spans="2:43" s="32" customFormat="1" ht="27.6" hidden="1" customHeight="1">
      <c r="B202" s="62">
        <f>B199+1</f>
        <v>4</v>
      </c>
      <c r="C202" s="62">
        <f>C199+1</f>
        <v>4</v>
      </c>
      <c r="D202" s="133" t="s">
        <v>129</v>
      </c>
      <c r="E202" s="105" t="s">
        <v>105</v>
      </c>
      <c r="F202" s="96"/>
      <c r="G202" s="101"/>
      <c r="H202" s="101"/>
      <c r="I202" s="100">
        <v>32</v>
      </c>
      <c r="J202" s="118">
        <v>4.1500000000000004</v>
      </c>
      <c r="K202" s="102">
        <f>O202</f>
        <v>9.35</v>
      </c>
      <c r="L202" s="119" t="s">
        <v>33</v>
      </c>
      <c r="M202" s="157"/>
      <c r="N202" s="92">
        <v>13.5</v>
      </c>
      <c r="O202" s="82">
        <f t="shared" ref="O202" si="160">N202-J202</f>
        <v>9.35</v>
      </c>
      <c r="P202" s="163" t="str">
        <f t="shared" si="152"/>
        <v/>
      </c>
      <c r="Q202" s="163" t="str">
        <f t="shared" si="154"/>
        <v/>
      </c>
      <c r="R202" s="120">
        <f>IF((I202=32),N202,"")</f>
        <v>13.5</v>
      </c>
      <c r="S202" s="120" t="str">
        <f>IF((I202=40),N202,"")</f>
        <v/>
      </c>
      <c r="T202" s="120" t="str">
        <f>IF((I202=50),N202,"")</f>
        <v/>
      </c>
      <c r="U202" s="120" t="str">
        <f>IF((I202=63),N202,"")</f>
        <v/>
      </c>
      <c r="V202" s="120" t="str">
        <f t="shared" ref="V202" si="161">IF((I202=80),N202,"")</f>
        <v/>
      </c>
      <c r="AI202" s="123"/>
      <c r="AJ202" s="123"/>
      <c r="AK202" s="123"/>
      <c r="AL202" s="123"/>
      <c r="AM202" s="229"/>
    </row>
    <row r="203" spans="2:43" s="32" customFormat="1" ht="27.6" hidden="1" customHeight="1">
      <c r="B203" s="62"/>
      <c r="C203" s="62"/>
      <c r="D203" s="133"/>
      <c r="E203" s="105"/>
      <c r="F203" s="96" t="s">
        <v>208</v>
      </c>
      <c r="G203" s="101" t="s">
        <v>142</v>
      </c>
      <c r="H203" s="101" t="s">
        <v>268</v>
      </c>
      <c r="I203" s="100"/>
      <c r="J203" s="118"/>
      <c r="K203" s="102"/>
      <c r="L203" s="119"/>
      <c r="M203" s="157"/>
      <c r="N203" s="82"/>
      <c r="O203" s="82"/>
      <c r="P203" s="163" t="str">
        <f t="shared" si="152"/>
        <v/>
      </c>
      <c r="Q203" s="163" t="str">
        <f t="shared" si="154"/>
        <v/>
      </c>
      <c r="AI203" s="123"/>
      <c r="AJ203" s="123"/>
      <c r="AK203" s="123"/>
      <c r="AL203" s="123"/>
      <c r="AM203" s="229"/>
    </row>
    <row r="204" spans="2:43" s="32" customFormat="1" ht="27.6" hidden="1" customHeight="1">
      <c r="B204" s="62"/>
      <c r="C204" s="62"/>
      <c r="D204" s="133"/>
      <c r="E204" s="105"/>
      <c r="F204" s="96" t="s">
        <v>183</v>
      </c>
      <c r="G204" s="101" t="s">
        <v>142</v>
      </c>
      <c r="H204" s="101" t="s">
        <v>268</v>
      </c>
      <c r="I204" s="100"/>
      <c r="J204" s="118"/>
      <c r="K204" s="102"/>
      <c r="L204" s="119"/>
      <c r="M204" s="157"/>
      <c r="N204" s="82"/>
      <c r="O204" s="82"/>
      <c r="P204" s="163" t="str">
        <f t="shared" si="152"/>
        <v/>
      </c>
      <c r="Q204" s="163" t="str">
        <f t="shared" si="154"/>
        <v/>
      </c>
      <c r="AI204" s="123"/>
      <c r="AJ204" s="123"/>
      <c r="AK204" s="123"/>
      <c r="AL204" s="123"/>
      <c r="AM204" s="229"/>
    </row>
    <row r="205" spans="2:43" s="32" customFormat="1" ht="27.6" hidden="1" customHeight="1">
      <c r="B205" s="62">
        <f>B202+1</f>
        <v>5</v>
      </c>
      <c r="C205" s="62">
        <f>C202+1</f>
        <v>5</v>
      </c>
      <c r="D205" s="133" t="s">
        <v>129</v>
      </c>
      <c r="E205" s="105" t="s">
        <v>106</v>
      </c>
      <c r="F205" s="96"/>
      <c r="G205" s="101"/>
      <c r="H205" s="101"/>
      <c r="I205" s="100">
        <v>32</v>
      </c>
      <c r="J205" s="118">
        <v>4.8</v>
      </c>
      <c r="K205" s="102">
        <f>O205</f>
        <v>9.1999999999999993</v>
      </c>
      <c r="L205" s="119" t="s">
        <v>33</v>
      </c>
      <c r="M205" s="157"/>
      <c r="N205" s="92">
        <v>14</v>
      </c>
      <c r="O205" s="82">
        <f t="shared" ref="O205" si="162">N205-J205</f>
        <v>9.1999999999999993</v>
      </c>
      <c r="P205" s="163" t="str">
        <f t="shared" si="152"/>
        <v/>
      </c>
      <c r="Q205" s="163" t="str">
        <f t="shared" si="154"/>
        <v/>
      </c>
      <c r="R205" s="120">
        <f>IF((I205=32),N205,"")</f>
        <v>14</v>
      </c>
      <c r="S205" s="120" t="str">
        <f>IF((I205=40),N205,"")</f>
        <v/>
      </c>
      <c r="T205" s="120" t="str">
        <f>IF((I205=50),N205,"")</f>
        <v/>
      </c>
      <c r="U205" s="120" t="str">
        <f>IF((I205=63),N205,"")</f>
        <v/>
      </c>
      <c r="V205" s="120" t="str">
        <f t="shared" ref="V205" si="163">IF((I205=80),N205,"")</f>
        <v/>
      </c>
      <c r="AM205" s="225"/>
    </row>
    <row r="206" spans="2:43" s="32" customFormat="1" ht="27.6" hidden="1" customHeight="1">
      <c r="B206" s="62"/>
      <c r="C206" s="62"/>
      <c r="D206" s="133"/>
      <c r="E206" s="105"/>
      <c r="F206" s="96" t="s">
        <v>209</v>
      </c>
      <c r="G206" s="101" t="s">
        <v>142</v>
      </c>
      <c r="H206" s="101" t="s">
        <v>269</v>
      </c>
      <c r="I206" s="100"/>
      <c r="J206" s="118"/>
      <c r="K206" s="102"/>
      <c r="L206" s="119"/>
      <c r="M206" s="157"/>
      <c r="N206" s="82"/>
      <c r="O206" s="82"/>
      <c r="P206" s="163" t="str">
        <f t="shared" si="152"/>
        <v/>
      </c>
      <c r="Q206" s="163" t="str">
        <f t="shared" si="154"/>
        <v/>
      </c>
      <c r="AM206" s="225"/>
    </row>
    <row r="207" spans="2:43" s="32" customFormat="1" ht="27.6" hidden="1" customHeight="1">
      <c r="B207" s="62"/>
      <c r="C207" s="62"/>
      <c r="D207" s="133"/>
      <c r="E207" s="105"/>
      <c r="F207" s="96" t="s">
        <v>210</v>
      </c>
      <c r="G207" s="101" t="s">
        <v>142</v>
      </c>
      <c r="H207" s="101" t="s">
        <v>269</v>
      </c>
      <c r="I207" s="100"/>
      <c r="J207" s="118"/>
      <c r="K207" s="102"/>
      <c r="L207" s="119"/>
      <c r="M207" s="157"/>
      <c r="N207" s="82"/>
      <c r="O207" s="82"/>
      <c r="P207" s="163" t="str">
        <f t="shared" si="152"/>
        <v/>
      </c>
      <c r="Q207" s="163" t="str">
        <f t="shared" si="154"/>
        <v/>
      </c>
      <c r="AM207" s="225"/>
    </row>
    <row r="208" spans="2:43" s="32" customFormat="1" ht="27.6" hidden="1" customHeight="1">
      <c r="B208" s="62">
        <f>B205+1</f>
        <v>6</v>
      </c>
      <c r="C208" s="62">
        <f>C205+1</f>
        <v>6</v>
      </c>
      <c r="D208" s="133" t="s">
        <v>129</v>
      </c>
      <c r="E208" s="105" t="s">
        <v>107</v>
      </c>
      <c r="F208" s="96"/>
      <c r="G208" s="101"/>
      <c r="H208" s="101"/>
      <c r="I208" s="100">
        <v>40</v>
      </c>
      <c r="J208" s="118">
        <v>4.8499999999999996</v>
      </c>
      <c r="K208" s="102">
        <f>O208</f>
        <v>8.15</v>
      </c>
      <c r="L208" s="119" t="s">
        <v>33</v>
      </c>
      <c r="M208" s="157"/>
      <c r="N208" s="92">
        <v>13</v>
      </c>
      <c r="O208" s="82">
        <f t="shared" ref="O208" si="164">N208-J208</f>
        <v>8.15</v>
      </c>
      <c r="P208" s="163" t="str">
        <f t="shared" si="152"/>
        <v/>
      </c>
      <c r="Q208" s="163" t="str">
        <f t="shared" si="154"/>
        <v/>
      </c>
      <c r="R208" s="120" t="str">
        <f>IF((I208=32),N208,"")</f>
        <v/>
      </c>
      <c r="S208" s="120">
        <f>IF((I208=40),N208,"")</f>
        <v>13</v>
      </c>
      <c r="T208" s="120" t="str">
        <f>IF((I208=50),N208,"")</f>
        <v/>
      </c>
      <c r="U208" s="120" t="str">
        <f>IF((I208=63),N208,"")</f>
        <v/>
      </c>
      <c r="V208" s="120" t="str">
        <f t="shared" ref="V208" si="165">IF((I208=80),N208,"")</f>
        <v/>
      </c>
      <c r="AM208" s="225"/>
    </row>
    <row r="209" spans="2:39" s="32" customFormat="1" ht="27.6" hidden="1" customHeight="1">
      <c r="B209" s="62"/>
      <c r="C209" s="62"/>
      <c r="D209" s="133"/>
      <c r="E209" s="105"/>
      <c r="F209" s="96" t="s">
        <v>270</v>
      </c>
      <c r="G209" s="101" t="s">
        <v>142</v>
      </c>
      <c r="H209" s="101" t="s">
        <v>271</v>
      </c>
      <c r="I209" s="100"/>
      <c r="J209" s="118"/>
      <c r="K209" s="102"/>
      <c r="L209" s="119"/>
      <c r="M209" s="157"/>
      <c r="N209" s="82"/>
      <c r="O209" s="82"/>
      <c r="P209" s="163" t="str">
        <f t="shared" si="152"/>
        <v/>
      </c>
      <c r="Q209" s="163" t="str">
        <f t="shared" si="154"/>
        <v/>
      </c>
      <c r="AM209" s="225"/>
    </row>
    <row r="210" spans="2:39" s="32" customFormat="1" ht="27.6" hidden="1" customHeight="1">
      <c r="B210" s="62"/>
      <c r="C210" s="62"/>
      <c r="D210" s="133"/>
      <c r="E210" s="105"/>
      <c r="F210" s="96"/>
      <c r="G210" s="101"/>
      <c r="H210" s="101"/>
      <c r="I210" s="100"/>
      <c r="J210" s="118"/>
      <c r="K210" s="102"/>
      <c r="L210" s="119"/>
      <c r="M210" s="157"/>
      <c r="N210" s="82"/>
      <c r="O210" s="82"/>
      <c r="P210" s="163" t="str">
        <f t="shared" si="152"/>
        <v/>
      </c>
      <c r="Q210" s="163" t="str">
        <f t="shared" si="154"/>
        <v/>
      </c>
      <c r="AM210" s="225"/>
    </row>
    <row r="211" spans="2:39" s="32" customFormat="1" ht="27.6" hidden="1" customHeight="1">
      <c r="B211" s="62">
        <f>B208+1</f>
        <v>7</v>
      </c>
      <c r="C211" s="62">
        <f>C208+1</f>
        <v>7</v>
      </c>
      <c r="D211" s="133" t="s">
        <v>129</v>
      </c>
      <c r="E211" s="105" t="s">
        <v>130</v>
      </c>
      <c r="F211" s="96"/>
      <c r="G211" s="101"/>
      <c r="H211" s="101"/>
      <c r="I211" s="100">
        <v>32</v>
      </c>
      <c r="J211" s="118">
        <v>4.8499999999999996</v>
      </c>
      <c r="K211" s="102">
        <f>O211</f>
        <v>9.15</v>
      </c>
      <c r="L211" s="119" t="s">
        <v>33</v>
      </c>
      <c r="M211" s="157"/>
      <c r="N211" s="92">
        <v>14</v>
      </c>
      <c r="O211" s="82">
        <f t="shared" ref="O211" si="166">N211-J211</f>
        <v>9.15</v>
      </c>
      <c r="P211" s="163" t="str">
        <f t="shared" si="152"/>
        <v/>
      </c>
      <c r="Q211" s="163" t="str">
        <f t="shared" si="154"/>
        <v/>
      </c>
      <c r="R211" s="120">
        <f>IF((I211=32),N211,"")</f>
        <v>14</v>
      </c>
      <c r="S211" s="120" t="str">
        <f>IF((I211=40),N211,"")</f>
        <v/>
      </c>
      <c r="T211" s="120" t="str">
        <f>IF((I211=50),N211,"")</f>
        <v/>
      </c>
      <c r="U211" s="120" t="str">
        <f>IF((I211=63),N211,"")</f>
        <v/>
      </c>
      <c r="V211" s="120" t="str">
        <f t="shared" ref="V211" si="167">IF((I211=80),N211,"")</f>
        <v/>
      </c>
      <c r="AM211" s="225"/>
    </row>
    <row r="212" spans="2:39" s="32" customFormat="1" ht="27.6" hidden="1" customHeight="1">
      <c r="B212" s="62"/>
      <c r="C212" s="62"/>
      <c r="D212" s="133"/>
      <c r="E212" s="105"/>
      <c r="F212" s="96" t="s">
        <v>211</v>
      </c>
      <c r="G212" s="101" t="s">
        <v>142</v>
      </c>
      <c r="H212" s="101" t="s">
        <v>272</v>
      </c>
      <c r="I212" s="100"/>
      <c r="J212" s="118"/>
      <c r="K212" s="102"/>
      <c r="L212" s="119"/>
      <c r="M212" s="157"/>
      <c r="N212" s="82"/>
      <c r="O212" s="82"/>
      <c r="P212" s="163" t="str">
        <f t="shared" si="152"/>
        <v/>
      </c>
      <c r="Q212" s="163" t="str">
        <f t="shared" si="154"/>
        <v/>
      </c>
      <c r="AM212" s="225"/>
    </row>
    <row r="213" spans="2:39" s="32" customFormat="1" ht="27.6" hidden="1" customHeight="1">
      <c r="B213" s="62">
        <f>B211+1</f>
        <v>8</v>
      </c>
      <c r="C213" s="62">
        <f>C211+1</f>
        <v>8</v>
      </c>
      <c r="D213" s="133" t="s">
        <v>129</v>
      </c>
      <c r="E213" s="105" t="s">
        <v>110</v>
      </c>
      <c r="F213" s="96"/>
      <c r="G213" s="101"/>
      <c r="H213" s="101"/>
      <c r="I213" s="100">
        <v>32</v>
      </c>
      <c r="J213" s="118">
        <v>4.8</v>
      </c>
      <c r="K213" s="102">
        <f>O213</f>
        <v>8.6999999999999993</v>
      </c>
      <c r="L213" s="119" t="s">
        <v>33</v>
      </c>
      <c r="M213" s="157"/>
      <c r="N213" s="92">
        <v>13.5</v>
      </c>
      <c r="O213" s="82">
        <f t="shared" ref="O213" si="168">N213-J213</f>
        <v>8.6999999999999993</v>
      </c>
      <c r="P213" s="163" t="str">
        <f t="shared" si="152"/>
        <v/>
      </c>
      <c r="Q213" s="163" t="str">
        <f t="shared" si="154"/>
        <v/>
      </c>
      <c r="R213" s="120">
        <f>IF((I213=32),N213,"")</f>
        <v>13.5</v>
      </c>
      <c r="S213" s="120" t="str">
        <f>IF((I213=40),N213,"")</f>
        <v/>
      </c>
      <c r="T213" s="120" t="str">
        <f>IF((I213=50),N213,"")</f>
        <v/>
      </c>
      <c r="U213" s="120" t="str">
        <f>IF((I213=63),N213,"")</f>
        <v/>
      </c>
      <c r="V213" s="120" t="str">
        <f t="shared" ref="V213" si="169">IF((I213=80),N213,"")</f>
        <v/>
      </c>
      <c r="AM213" s="225"/>
    </row>
    <row r="214" spans="2:39" s="32" customFormat="1" ht="27.6" hidden="1" customHeight="1">
      <c r="B214" s="62"/>
      <c r="C214" s="62"/>
      <c r="D214" s="133"/>
      <c r="E214" s="105"/>
      <c r="F214" s="96" t="s">
        <v>212</v>
      </c>
      <c r="G214" s="101" t="s">
        <v>142</v>
      </c>
      <c r="H214" s="101" t="s">
        <v>273</v>
      </c>
      <c r="I214" s="100"/>
      <c r="J214" s="118"/>
      <c r="K214" s="102"/>
      <c r="L214" s="119"/>
      <c r="M214" s="157"/>
      <c r="N214" s="82"/>
      <c r="O214" s="82"/>
      <c r="P214" s="163" t="str">
        <f t="shared" si="152"/>
        <v/>
      </c>
      <c r="Q214" s="163" t="str">
        <f t="shared" si="154"/>
        <v/>
      </c>
      <c r="AM214" s="225"/>
    </row>
    <row r="215" spans="2:39" s="32" customFormat="1" ht="27.6" hidden="1" customHeight="1">
      <c r="B215" s="62"/>
      <c r="C215" s="62"/>
      <c r="D215" s="133"/>
      <c r="E215" s="105"/>
      <c r="F215" s="96" t="s">
        <v>228</v>
      </c>
      <c r="G215" s="101" t="s">
        <v>142</v>
      </c>
      <c r="H215" s="101" t="s">
        <v>273</v>
      </c>
      <c r="I215" s="100"/>
      <c r="J215" s="118"/>
      <c r="K215" s="102"/>
      <c r="L215" s="119"/>
      <c r="M215" s="157"/>
      <c r="N215" s="82"/>
      <c r="O215" s="82"/>
      <c r="P215" s="163" t="str">
        <f t="shared" si="152"/>
        <v/>
      </c>
      <c r="Q215" s="163" t="str">
        <f t="shared" si="154"/>
        <v/>
      </c>
      <c r="AM215" s="225"/>
    </row>
    <row r="216" spans="2:39" s="32" customFormat="1" ht="27.6" hidden="1" customHeight="1">
      <c r="B216" s="62">
        <f>B213+1</f>
        <v>9</v>
      </c>
      <c r="C216" s="62">
        <f>C213+1</f>
        <v>9</v>
      </c>
      <c r="D216" s="133" t="s">
        <v>129</v>
      </c>
      <c r="E216" s="105" t="s">
        <v>111</v>
      </c>
      <c r="F216" s="96"/>
      <c r="G216" s="101"/>
      <c r="H216" s="101"/>
      <c r="I216" s="100">
        <v>32</v>
      </c>
      <c r="J216" s="118">
        <v>4.8</v>
      </c>
      <c r="K216" s="102">
        <f>O216</f>
        <v>9.6999999999999993</v>
      </c>
      <c r="L216" s="119" t="s">
        <v>33</v>
      </c>
      <c r="M216" s="157"/>
      <c r="N216" s="92">
        <v>14.5</v>
      </c>
      <c r="O216" s="82">
        <f t="shared" ref="O216" si="170">N216-J216</f>
        <v>9.6999999999999993</v>
      </c>
      <c r="P216" s="163" t="str">
        <f t="shared" si="152"/>
        <v/>
      </c>
      <c r="Q216" s="163" t="str">
        <f t="shared" si="154"/>
        <v/>
      </c>
      <c r="R216" s="120">
        <f>IF((I216=32),N216,"")</f>
        <v>14.5</v>
      </c>
      <c r="S216" s="120" t="str">
        <f>IF((I216=40),N216,"")</f>
        <v/>
      </c>
      <c r="T216" s="120" t="str">
        <f>IF((I216=50),N216,"")</f>
        <v/>
      </c>
      <c r="U216" s="120" t="str">
        <f>IF((I216=63),N216,"")</f>
        <v/>
      </c>
      <c r="V216" s="120" t="str">
        <f t="shared" ref="V216" si="171">IF((I216=80),N216,"")</f>
        <v/>
      </c>
      <c r="AM216" s="225"/>
    </row>
    <row r="217" spans="2:39" s="32" customFormat="1" ht="27.6" hidden="1" customHeight="1">
      <c r="B217" s="62"/>
      <c r="C217" s="62"/>
      <c r="D217" s="133"/>
      <c r="E217" s="105"/>
      <c r="F217" s="96" t="s">
        <v>213</v>
      </c>
      <c r="G217" s="101" t="s">
        <v>142</v>
      </c>
      <c r="H217" s="101" t="s">
        <v>274</v>
      </c>
      <c r="I217" s="100"/>
      <c r="J217" s="118"/>
      <c r="K217" s="102"/>
      <c r="L217" s="119"/>
      <c r="M217" s="157"/>
      <c r="N217" s="82"/>
      <c r="O217" s="82"/>
      <c r="P217" s="163" t="str">
        <f t="shared" si="152"/>
        <v/>
      </c>
      <c r="Q217" s="163" t="str">
        <f t="shared" si="154"/>
        <v/>
      </c>
      <c r="AM217" s="225"/>
    </row>
    <row r="218" spans="2:39" s="32" customFormat="1" ht="27.6" hidden="1" customHeight="1">
      <c r="B218" s="62"/>
      <c r="C218" s="62"/>
      <c r="D218" s="133"/>
      <c r="E218" s="105"/>
      <c r="F218" s="96" t="s">
        <v>214</v>
      </c>
      <c r="G218" s="101" t="s">
        <v>142</v>
      </c>
      <c r="H218" s="101" t="s">
        <v>274</v>
      </c>
      <c r="I218" s="100"/>
      <c r="J218" s="118"/>
      <c r="K218" s="102"/>
      <c r="L218" s="119"/>
      <c r="M218" s="157"/>
      <c r="N218" s="82"/>
      <c r="O218" s="82"/>
      <c r="P218" s="163" t="str">
        <f t="shared" si="152"/>
        <v/>
      </c>
      <c r="Q218" s="163" t="str">
        <f t="shared" si="154"/>
        <v/>
      </c>
      <c r="AM218" s="225"/>
    </row>
    <row r="219" spans="2:39" s="32" customFormat="1" ht="27.6" hidden="1" customHeight="1" thickBot="1">
      <c r="B219" s="142"/>
      <c r="C219" s="427"/>
      <c r="D219" s="289"/>
      <c r="E219" s="288"/>
      <c r="F219" s="280" t="s">
        <v>215</v>
      </c>
      <c r="G219" s="280" t="s">
        <v>142</v>
      </c>
      <c r="H219" s="280" t="s">
        <v>274</v>
      </c>
      <c r="I219" s="270"/>
      <c r="J219" s="139"/>
      <c r="K219" s="235"/>
      <c r="L219" s="141"/>
      <c r="M219" s="160"/>
      <c r="N219" s="82"/>
      <c r="O219" s="82"/>
      <c r="P219" s="163" t="str">
        <f t="shared" si="152"/>
        <v/>
      </c>
      <c r="Q219" s="163" t="str">
        <f t="shared" si="154"/>
        <v/>
      </c>
      <c r="AM219" s="225"/>
    </row>
    <row r="220" spans="2:39" s="32" customFormat="1" ht="27.6" hidden="1" customHeight="1" thickTop="1">
      <c r="C220" s="237">
        <f>B216</f>
        <v>9</v>
      </c>
      <c r="D220" s="154" t="s">
        <v>285</v>
      </c>
      <c r="E220" s="269"/>
      <c r="F220" s="287"/>
      <c r="G220" s="287"/>
      <c r="H220" s="287"/>
      <c r="I220" s="265"/>
      <c r="J220" s="272">
        <f>SUM(J195:J219)</f>
        <v>38.649999999999991</v>
      </c>
      <c r="K220" s="272">
        <f>SUM(K195:K219)</f>
        <v>68.350000000000009</v>
      </c>
      <c r="L220" s="273"/>
      <c r="M220" s="268"/>
      <c r="N220" s="82"/>
      <c r="O220" s="82"/>
      <c r="P220" s="167">
        <f>SUM(P195:P219)</f>
        <v>0</v>
      </c>
      <c r="Q220" s="167">
        <f>SUM(Q195:Q219)</f>
        <v>0</v>
      </c>
      <c r="R220" s="123">
        <f>SUM(R195:R219)</f>
        <v>94</v>
      </c>
      <c r="S220" s="123">
        <f>SUM(S195:S219)</f>
        <v>13</v>
      </c>
      <c r="AM220" s="225"/>
    </row>
    <row r="221" spans="2:39" s="32" customFormat="1" ht="27.6" customHeight="1">
      <c r="B221" s="88"/>
      <c r="C221" s="165"/>
      <c r="D221" s="170"/>
      <c r="E221" s="423"/>
      <c r="F221" s="424"/>
      <c r="G221" s="424"/>
      <c r="H221" s="424"/>
      <c r="I221" s="333"/>
      <c r="J221" s="425"/>
      <c r="K221" s="425"/>
      <c r="L221" s="426"/>
      <c r="M221" s="426"/>
      <c r="N221" s="82"/>
      <c r="O221" s="82"/>
      <c r="P221" s="167"/>
      <c r="Q221" s="167"/>
      <c r="R221" s="123"/>
      <c r="S221" s="123"/>
      <c r="AM221" s="225"/>
    </row>
    <row r="222" spans="2:39" s="32" customFormat="1" ht="27.6" customHeight="1">
      <c r="B222" s="203" t="s">
        <v>302</v>
      </c>
      <c r="C222" s="213">
        <v>372</v>
      </c>
      <c r="D222" s="214" t="s">
        <v>306</v>
      </c>
      <c r="E222" s="215"/>
      <c r="F222" s="420"/>
      <c r="G222" s="420"/>
      <c r="H222" s="420"/>
      <c r="I222" s="421"/>
      <c r="J222" s="422"/>
      <c r="K222" s="422"/>
      <c r="L222" s="310"/>
      <c r="M222" s="279"/>
      <c r="N222" s="82"/>
      <c r="O222" s="82"/>
      <c r="P222" s="163"/>
      <c r="Q222" s="4" t="str">
        <f t="shared" si="154"/>
        <v/>
      </c>
      <c r="AM222" s="225"/>
    </row>
    <row r="223" spans="2:39" s="32" customFormat="1" ht="27.6" customHeight="1">
      <c r="B223" s="87">
        <v>1</v>
      </c>
      <c r="C223" s="87">
        <v>1</v>
      </c>
      <c r="D223" s="94" t="s">
        <v>131</v>
      </c>
      <c r="E223" s="150" t="s">
        <v>132</v>
      </c>
      <c r="F223" s="291"/>
      <c r="G223" s="291"/>
      <c r="H223" s="291"/>
      <c r="I223" s="261">
        <v>32</v>
      </c>
      <c r="J223" s="278">
        <v>9.9</v>
      </c>
      <c r="K223" s="263">
        <f>O223</f>
        <v>1.5999999999999996</v>
      </c>
      <c r="L223" s="279" t="s">
        <v>33</v>
      </c>
      <c r="M223" s="284" t="s">
        <v>230</v>
      </c>
      <c r="N223" s="92">
        <v>11.5</v>
      </c>
      <c r="O223" s="82">
        <f t="shared" ref="O223" si="172">N223-J223</f>
        <v>1.5999999999999996</v>
      </c>
      <c r="P223" s="163" t="str">
        <f t="shared" si="152"/>
        <v/>
      </c>
      <c r="Q223" s="4">
        <f t="shared" si="154"/>
        <v>1</v>
      </c>
      <c r="R223" s="120">
        <f>IF((I223=32),N223,"")</f>
        <v>11.5</v>
      </c>
      <c r="S223" s="120" t="str">
        <f>IF((I223=40),N223,"")</f>
        <v/>
      </c>
      <c r="T223" s="120" t="str">
        <f>IF((I223=50),N223,"")</f>
        <v/>
      </c>
      <c r="U223" s="120" t="str">
        <f>IF((I223=63),N223,"")</f>
        <v/>
      </c>
      <c r="V223" s="120" t="str">
        <f t="shared" ref="V223" si="173">IF((I223=80),N223,"")</f>
        <v/>
      </c>
      <c r="AM223" s="225"/>
    </row>
    <row r="224" spans="2:39" s="32" customFormat="1" ht="27.6" customHeight="1">
      <c r="B224" s="62"/>
      <c r="C224" s="132"/>
      <c r="D224" s="133"/>
      <c r="E224" s="105"/>
      <c r="F224" s="291" t="s">
        <v>216</v>
      </c>
      <c r="G224" s="287" t="s">
        <v>218</v>
      </c>
      <c r="H224" s="287" t="s">
        <v>217</v>
      </c>
      <c r="I224" s="265"/>
      <c r="J224" s="272"/>
      <c r="K224" s="292"/>
      <c r="L224" s="273"/>
      <c r="M224" s="293"/>
      <c r="N224" s="82"/>
      <c r="O224" s="82"/>
      <c r="P224" s="163" t="str">
        <f t="shared" si="152"/>
        <v/>
      </c>
      <c r="Q224" s="4" t="str">
        <f t="shared" si="154"/>
        <v/>
      </c>
      <c r="AM224" s="225"/>
    </row>
    <row r="225" spans="2:39" s="32" customFormat="1" ht="28.5">
      <c r="B225" s="62"/>
      <c r="C225" s="62"/>
      <c r="D225" s="99" t="s">
        <v>131</v>
      </c>
      <c r="E225" s="105" t="s">
        <v>133</v>
      </c>
      <c r="F225" s="291" t="s">
        <v>282</v>
      </c>
      <c r="G225" s="287"/>
      <c r="H225" s="287"/>
      <c r="I225" s="265"/>
      <c r="J225" s="272"/>
      <c r="K225" s="292"/>
      <c r="L225" s="273"/>
      <c r="M225" s="156" t="s">
        <v>287</v>
      </c>
      <c r="N225" s="92"/>
      <c r="O225" s="82">
        <f t="shared" ref="O225" si="174">N225-J225</f>
        <v>0</v>
      </c>
      <c r="P225" s="163" t="str">
        <f t="shared" si="152"/>
        <v/>
      </c>
      <c r="Q225" s="4" t="str">
        <f t="shared" si="154"/>
        <v/>
      </c>
      <c r="R225" s="120" t="str">
        <f>IF((I225=32),N225,"")</f>
        <v/>
      </c>
      <c r="S225" s="120" t="str">
        <f>IF((I225=40),N225,"")</f>
        <v/>
      </c>
      <c r="T225" s="120" t="str">
        <f>IF((I225=50),N225,"")</f>
        <v/>
      </c>
      <c r="U225" s="120" t="str">
        <f>IF((I225=63),N225,"")</f>
        <v/>
      </c>
      <c r="V225" s="120" t="str">
        <f t="shared" ref="V225" si="175">IF((I225=80),N225,"")</f>
        <v/>
      </c>
      <c r="AM225" s="225"/>
    </row>
    <row r="226" spans="2:39" s="32" customFormat="1" ht="27.6" customHeight="1">
      <c r="B226" s="62"/>
      <c r="C226" s="62"/>
      <c r="D226" s="99"/>
      <c r="E226" s="105"/>
      <c r="F226" s="291" t="s">
        <v>219</v>
      </c>
      <c r="G226" s="287" t="s">
        <v>142</v>
      </c>
      <c r="H226" s="287" t="s">
        <v>275</v>
      </c>
      <c r="I226" s="265"/>
      <c r="J226" s="272"/>
      <c r="K226" s="292"/>
      <c r="L226" s="273"/>
      <c r="M226" s="293"/>
      <c r="N226" s="82"/>
      <c r="O226" s="82"/>
      <c r="P226" s="163" t="str">
        <f t="shared" si="152"/>
        <v/>
      </c>
      <c r="Q226" s="4" t="str">
        <f t="shared" si="154"/>
        <v/>
      </c>
      <c r="AM226" s="225"/>
    </row>
    <row r="227" spans="2:39" s="32" customFormat="1" ht="27.6" customHeight="1">
      <c r="B227" s="62">
        <f>B223+1</f>
        <v>2</v>
      </c>
      <c r="C227" s="62">
        <v>2</v>
      </c>
      <c r="D227" s="99" t="s">
        <v>131</v>
      </c>
      <c r="E227" s="105" t="s">
        <v>134</v>
      </c>
      <c r="F227" s="291"/>
      <c r="G227" s="287"/>
      <c r="H227" s="287"/>
      <c r="I227" s="265">
        <v>32</v>
      </c>
      <c r="J227" s="272">
        <v>7.25</v>
      </c>
      <c r="K227" s="292">
        <f>O227</f>
        <v>2.25</v>
      </c>
      <c r="L227" s="273" t="s">
        <v>33</v>
      </c>
      <c r="M227" s="293" t="s">
        <v>230</v>
      </c>
      <c r="N227" s="92">
        <v>9.5</v>
      </c>
      <c r="O227" s="82">
        <f t="shared" ref="O227" si="176">N227-J227</f>
        <v>2.25</v>
      </c>
      <c r="P227" s="163" t="str">
        <f t="shared" si="152"/>
        <v/>
      </c>
      <c r="Q227" s="4">
        <f t="shared" si="154"/>
        <v>1</v>
      </c>
      <c r="R227" s="120">
        <f>IF((I227=32),N227,"")</f>
        <v>9.5</v>
      </c>
      <c r="S227" s="120" t="str">
        <f>IF((I227=40),N227,"")</f>
        <v/>
      </c>
      <c r="T227" s="120" t="str">
        <f>IF((I227=50),N227,"")</f>
        <v/>
      </c>
      <c r="U227" s="120" t="str">
        <f>IF((I227=63),N227,"")</f>
        <v/>
      </c>
      <c r="V227" s="120" t="str">
        <f t="shared" ref="V227" si="177">IF((I227=80),N227,"")</f>
        <v/>
      </c>
      <c r="AM227" s="225"/>
    </row>
    <row r="228" spans="2:39" s="32" customFormat="1" ht="27.6" customHeight="1">
      <c r="B228" s="62"/>
      <c r="C228" s="62"/>
      <c r="D228" s="99"/>
      <c r="E228" s="105"/>
      <c r="F228" s="291" t="s">
        <v>220</v>
      </c>
      <c r="G228" s="287" t="s">
        <v>142</v>
      </c>
      <c r="H228" s="287" t="s">
        <v>276</v>
      </c>
      <c r="I228" s="265"/>
      <c r="J228" s="272"/>
      <c r="K228" s="292"/>
      <c r="L228" s="273"/>
      <c r="M228" s="293"/>
      <c r="N228" s="82"/>
      <c r="O228" s="82"/>
      <c r="P228" s="163" t="str">
        <f t="shared" si="152"/>
        <v/>
      </c>
      <c r="Q228" s="4" t="str">
        <f t="shared" si="154"/>
        <v/>
      </c>
      <c r="AM228" s="225"/>
    </row>
    <row r="229" spans="2:39" s="32" customFormat="1" ht="27.6" customHeight="1">
      <c r="B229" s="62">
        <f t="shared" ref="B229:C229" si="178">B227+1</f>
        <v>3</v>
      </c>
      <c r="C229" s="62">
        <f t="shared" si="178"/>
        <v>3</v>
      </c>
      <c r="D229" s="99" t="s">
        <v>131</v>
      </c>
      <c r="E229" s="105" t="s">
        <v>135</v>
      </c>
      <c r="F229" s="291"/>
      <c r="G229" s="287"/>
      <c r="H229" s="287"/>
      <c r="I229" s="265">
        <v>32</v>
      </c>
      <c r="J229" s="272">
        <v>7.2</v>
      </c>
      <c r="K229" s="292">
        <f>O229</f>
        <v>4.3</v>
      </c>
      <c r="L229" s="273" t="s">
        <v>33</v>
      </c>
      <c r="M229" s="293" t="s">
        <v>230</v>
      </c>
      <c r="N229" s="92">
        <v>11.5</v>
      </c>
      <c r="O229" s="82">
        <f t="shared" ref="O229" si="179">N229-J229</f>
        <v>4.3</v>
      </c>
      <c r="P229" s="163" t="str">
        <f t="shared" si="152"/>
        <v/>
      </c>
      <c r="Q229" s="4">
        <f t="shared" si="154"/>
        <v>1</v>
      </c>
      <c r="R229" s="120">
        <f>IF((I229=32),N229,"")</f>
        <v>11.5</v>
      </c>
      <c r="S229" s="120" t="str">
        <f>IF((I229=40),N229,"")</f>
        <v/>
      </c>
      <c r="T229" s="120" t="str">
        <f>IF((I229=50),N229,"")</f>
        <v/>
      </c>
      <c r="U229" s="120" t="str">
        <f>IF((I229=63),N229,"")</f>
        <v/>
      </c>
      <c r="V229" s="120" t="str">
        <f t="shared" ref="V229" si="180">IF((I229=80),N229,"")</f>
        <v/>
      </c>
      <c r="AM229" s="225"/>
    </row>
    <row r="230" spans="2:39" s="32" customFormat="1" ht="27.6" customHeight="1">
      <c r="B230" s="62"/>
      <c r="C230" s="62"/>
      <c r="D230" s="99"/>
      <c r="E230" s="105"/>
      <c r="F230" s="291" t="s">
        <v>221</v>
      </c>
      <c r="G230" s="287" t="s">
        <v>142</v>
      </c>
      <c r="H230" s="287" t="s">
        <v>277</v>
      </c>
      <c r="I230" s="265"/>
      <c r="J230" s="272"/>
      <c r="K230" s="292"/>
      <c r="L230" s="273"/>
      <c r="M230" s="293"/>
      <c r="N230" s="82"/>
      <c r="O230" s="82"/>
      <c r="P230" s="163" t="str">
        <f t="shared" si="152"/>
        <v/>
      </c>
      <c r="Q230" s="4" t="str">
        <f t="shared" si="154"/>
        <v/>
      </c>
      <c r="AM230" s="225"/>
    </row>
    <row r="231" spans="2:39" s="32" customFormat="1" ht="27.6" customHeight="1">
      <c r="B231" s="62">
        <f t="shared" ref="B231:C231" si="181">B229+1</f>
        <v>4</v>
      </c>
      <c r="C231" s="62">
        <f t="shared" si="181"/>
        <v>4</v>
      </c>
      <c r="D231" s="99" t="s">
        <v>131</v>
      </c>
      <c r="E231" s="105" t="s">
        <v>136</v>
      </c>
      <c r="F231" s="291"/>
      <c r="G231" s="287"/>
      <c r="H231" s="287"/>
      <c r="I231" s="265">
        <v>32</v>
      </c>
      <c r="J231" s="272">
        <v>4.6500000000000004</v>
      </c>
      <c r="K231" s="292">
        <f>O231</f>
        <v>2.3499999999999996</v>
      </c>
      <c r="L231" s="273" t="s">
        <v>33</v>
      </c>
      <c r="M231" s="293" t="s">
        <v>230</v>
      </c>
      <c r="N231" s="92">
        <v>7</v>
      </c>
      <c r="O231" s="82">
        <f t="shared" ref="O231" si="182">N231-J231</f>
        <v>2.3499999999999996</v>
      </c>
      <c r="P231" s="163" t="str">
        <f t="shared" si="152"/>
        <v/>
      </c>
      <c r="Q231" s="4">
        <f t="shared" si="154"/>
        <v>1</v>
      </c>
      <c r="R231" s="120">
        <f>IF((I231=32),N231,"")</f>
        <v>7</v>
      </c>
      <c r="S231" s="120" t="str">
        <f>IF((I231=40),N231,"")</f>
        <v/>
      </c>
      <c r="T231" s="120" t="str">
        <f>IF((I231=50),N231,"")</f>
        <v/>
      </c>
      <c r="U231" s="120" t="str">
        <f>IF((I231=63),N231,"")</f>
        <v/>
      </c>
      <c r="V231" s="120" t="str">
        <f t="shared" ref="V231" si="183">IF((I231=80),N231,"")</f>
        <v/>
      </c>
      <c r="AM231" s="225"/>
    </row>
    <row r="232" spans="2:39" s="32" customFormat="1" ht="27.6" customHeight="1">
      <c r="B232" s="62"/>
      <c r="C232" s="62"/>
      <c r="D232" s="99"/>
      <c r="E232" s="105"/>
      <c r="F232" s="291" t="s">
        <v>222</v>
      </c>
      <c r="G232" s="287" t="s">
        <v>142</v>
      </c>
      <c r="H232" s="287" t="s">
        <v>224</v>
      </c>
      <c r="I232" s="265"/>
      <c r="J232" s="272"/>
      <c r="K232" s="292"/>
      <c r="L232" s="273"/>
      <c r="M232" s="293"/>
      <c r="N232" s="82"/>
      <c r="O232" s="82"/>
      <c r="P232" s="163" t="str">
        <f t="shared" si="152"/>
        <v/>
      </c>
      <c r="Q232" s="4" t="str">
        <f t="shared" si="154"/>
        <v/>
      </c>
      <c r="AM232" s="225"/>
    </row>
    <row r="233" spans="2:39" s="32" customFormat="1" ht="27.6" customHeight="1">
      <c r="B233" s="62">
        <f t="shared" ref="B233:C235" si="184">B231+1</f>
        <v>5</v>
      </c>
      <c r="C233" s="62">
        <f t="shared" si="184"/>
        <v>5</v>
      </c>
      <c r="D233" s="99" t="s">
        <v>131</v>
      </c>
      <c r="E233" s="105" t="s">
        <v>137</v>
      </c>
      <c r="F233" s="291"/>
      <c r="G233" s="287"/>
      <c r="H233" s="287"/>
      <c r="I233" s="265">
        <v>32</v>
      </c>
      <c r="J233" s="272">
        <v>4.9000000000000004</v>
      </c>
      <c r="K233" s="292">
        <f>O233</f>
        <v>2.0999999999999996</v>
      </c>
      <c r="L233" s="273" t="s">
        <v>33</v>
      </c>
      <c r="M233" s="293" t="s">
        <v>230</v>
      </c>
      <c r="N233" s="92">
        <v>7</v>
      </c>
      <c r="O233" s="82">
        <f t="shared" ref="O233" si="185">N233-J233</f>
        <v>2.0999999999999996</v>
      </c>
      <c r="P233" s="163" t="str">
        <f t="shared" si="152"/>
        <v/>
      </c>
      <c r="Q233" s="4">
        <f t="shared" si="154"/>
        <v>1</v>
      </c>
      <c r="R233" s="120">
        <f>IF((I233=32),N233,"")</f>
        <v>7</v>
      </c>
      <c r="S233" s="120" t="str">
        <f>IF((I233=40),N233,"")</f>
        <v/>
      </c>
      <c r="T233" s="120" t="str">
        <f>IF((I233=50),N233,"")</f>
        <v/>
      </c>
      <c r="U233" s="120" t="str">
        <f>IF((I233=63),N233,"")</f>
        <v/>
      </c>
      <c r="V233" s="120" t="str">
        <f t="shared" ref="V233" si="186">IF((I233=80),N233,"")</f>
        <v/>
      </c>
      <c r="AM233" s="225"/>
    </row>
    <row r="234" spans="2:39" s="32" customFormat="1" ht="27.6" customHeight="1">
      <c r="B234" s="62"/>
      <c r="C234" s="62"/>
      <c r="D234" s="133"/>
      <c r="E234" s="105"/>
      <c r="F234" s="291" t="s">
        <v>223</v>
      </c>
      <c r="G234" s="287" t="s">
        <v>142</v>
      </c>
      <c r="H234" s="280" t="s">
        <v>278</v>
      </c>
      <c r="I234" s="270"/>
      <c r="J234" s="139"/>
      <c r="K234" s="140"/>
      <c r="L234" s="141"/>
      <c r="M234" s="160"/>
      <c r="N234" s="82"/>
      <c r="O234" s="82"/>
      <c r="P234" s="163" t="str">
        <f t="shared" si="152"/>
        <v/>
      </c>
      <c r="Q234" s="4" t="str">
        <f t="shared" si="154"/>
        <v/>
      </c>
      <c r="AM234" s="225"/>
    </row>
    <row r="235" spans="2:39" s="32" customFormat="1" ht="27.6" customHeight="1">
      <c r="B235" s="62">
        <f t="shared" si="184"/>
        <v>6</v>
      </c>
      <c r="C235" s="62">
        <f t="shared" si="184"/>
        <v>6</v>
      </c>
      <c r="D235" s="99" t="s">
        <v>131</v>
      </c>
      <c r="E235" s="105" t="s">
        <v>145</v>
      </c>
      <c r="F235" s="291"/>
      <c r="G235" s="287"/>
      <c r="H235" s="287"/>
      <c r="I235" s="265">
        <v>32</v>
      </c>
      <c r="J235" s="272">
        <v>4.8</v>
      </c>
      <c r="K235" s="292">
        <f>O235</f>
        <v>3.2</v>
      </c>
      <c r="L235" s="273" t="s">
        <v>33</v>
      </c>
      <c r="M235" s="293" t="s">
        <v>230</v>
      </c>
      <c r="N235" s="92">
        <v>8</v>
      </c>
      <c r="O235" s="82">
        <f t="shared" ref="O235" si="187">N235-J235</f>
        <v>3.2</v>
      </c>
      <c r="P235" s="163" t="str">
        <f t="shared" si="152"/>
        <v/>
      </c>
      <c r="Q235" s="4">
        <f t="shared" si="154"/>
        <v>1</v>
      </c>
      <c r="R235" s="120">
        <f>IF((I235=32),N235,"")</f>
        <v>8</v>
      </c>
      <c r="S235" s="120" t="str">
        <f>IF((I235=40),N235,"")</f>
        <v/>
      </c>
      <c r="T235" s="120" t="str">
        <f>IF((I235=50),N235,"")</f>
        <v/>
      </c>
      <c r="U235" s="120" t="str">
        <f>IF((I235=63),N235,"")</f>
        <v/>
      </c>
      <c r="V235" s="120" t="str">
        <f t="shared" ref="V235" si="188">IF((I235=80),N235,"")</f>
        <v/>
      </c>
      <c r="AM235" s="225"/>
    </row>
    <row r="236" spans="2:39" s="32" customFormat="1" ht="27.6" customHeight="1" thickBot="1">
      <c r="B236" s="142"/>
      <c r="C236" s="142"/>
      <c r="D236" s="143"/>
      <c r="E236" s="144"/>
      <c r="F236" s="145" t="s">
        <v>229</v>
      </c>
      <c r="G236" s="145" t="s">
        <v>142</v>
      </c>
      <c r="H236" s="145" t="s">
        <v>279</v>
      </c>
      <c r="I236" s="146"/>
      <c r="J236" s="147"/>
      <c r="K236" s="148"/>
      <c r="L236" s="149"/>
      <c r="M236" s="158"/>
      <c r="N236" s="82"/>
      <c r="O236" s="82"/>
      <c r="P236" s="163" t="str">
        <f t="shared" si="152"/>
        <v/>
      </c>
      <c r="Q236" s="164"/>
      <c r="AM236" s="225"/>
    </row>
    <row r="237" spans="2:39" s="32" customFormat="1" ht="27.6" customHeight="1" thickTop="1">
      <c r="C237" s="87">
        <f>B235</f>
        <v>6</v>
      </c>
      <c r="D237" s="155" t="s">
        <v>284</v>
      </c>
      <c r="E237" s="150"/>
      <c r="F237" s="97"/>
      <c r="G237" s="96"/>
      <c r="H237" s="96"/>
      <c r="I237" s="95"/>
      <c r="J237" s="97">
        <f>SUM(J223:J236)</f>
        <v>38.699999999999996</v>
      </c>
      <c r="K237" s="97">
        <f>SUM(K223:K236)</f>
        <v>15.799999999999997</v>
      </c>
      <c r="L237" s="98"/>
      <c r="M237" s="161"/>
      <c r="N237" s="82"/>
      <c r="O237" s="82"/>
      <c r="P237" s="167">
        <f>SUM(P213:P236)</f>
        <v>0</v>
      </c>
      <c r="Q237" s="167">
        <f>SUM(Q213:Q236)</f>
        <v>6</v>
      </c>
      <c r="AM237" s="225"/>
    </row>
    <row r="238" spans="2:39" s="32" customFormat="1" ht="27.6" hidden="1" customHeight="1" thickBot="1">
      <c r="C238" s="62">
        <f>C76+C133+C220+C237</f>
        <v>51</v>
      </c>
      <c r="D238" s="154" t="s">
        <v>225</v>
      </c>
      <c r="E238" s="125"/>
      <c r="F238" s="127"/>
      <c r="G238" s="126"/>
      <c r="H238" s="126"/>
      <c r="I238" s="151"/>
      <c r="J238" s="128"/>
      <c r="K238" s="128"/>
      <c r="L238" s="152"/>
      <c r="M238" s="162"/>
      <c r="N238" s="82"/>
      <c r="O238" s="82"/>
      <c r="Q238" s="165">
        <f>Q192+Q220+Q237</f>
        <v>22</v>
      </c>
      <c r="X238" s="123"/>
      <c r="Y238" s="123"/>
      <c r="Z238" s="123"/>
      <c r="AA238" s="123"/>
      <c r="AB238" s="123"/>
      <c r="AM238" s="225"/>
    </row>
    <row r="239" spans="2:39" ht="18.399999999999999" hidden="1" customHeight="1" thickBot="1">
      <c r="F239" s="90"/>
      <c r="N239" s="82"/>
      <c r="O239" s="82"/>
      <c r="Q239" s="83"/>
      <c r="S239" s="32"/>
    </row>
    <row r="240" spans="2:39" ht="15" hidden="1" customHeight="1" thickBot="1">
      <c r="D240" s="65"/>
      <c r="E240" s="65"/>
      <c r="F240" s="90"/>
      <c r="I240" s="88" t="s">
        <v>34</v>
      </c>
      <c r="J240" s="66">
        <f>SUM(J15:J236)-J220-J192</f>
        <v>253.05</v>
      </c>
      <c r="K240" s="184">
        <f>SUM(K15:K236)-K220-K192</f>
        <v>172.15000000000003</v>
      </c>
      <c r="L240" s="185">
        <f>SUM(J240:K240)</f>
        <v>425.20000000000005</v>
      </c>
      <c r="M240" s="68"/>
    </row>
    <row r="241" spans="2:39" ht="15" hidden="1" customHeight="1">
      <c r="D241" s="65"/>
      <c r="E241" s="65"/>
      <c r="F241" s="90"/>
      <c r="J241" s="69"/>
      <c r="K241" s="69"/>
      <c r="L241" s="67"/>
      <c r="M241" s="68"/>
    </row>
    <row r="242" spans="2:39" ht="15" hidden="1" customHeight="1">
      <c r="D242" s="70" t="s">
        <v>35</v>
      </c>
      <c r="E242" s="71"/>
      <c r="F242" s="72"/>
      <c r="G242" s="72"/>
      <c r="H242" s="72" t="s">
        <v>65</v>
      </c>
      <c r="I242" s="72"/>
      <c r="J242" s="72"/>
      <c r="K242" s="113"/>
      <c r="L242" s="72" t="s">
        <v>36</v>
      </c>
      <c r="M242" s="73">
        <f>DATE(2019,4,16)</f>
        <v>43571</v>
      </c>
      <c r="R242" s="122" t="str">
        <f>R11</f>
        <v>D32</v>
      </c>
      <c r="S242" s="122" t="str">
        <f>S11</f>
        <v>D40</v>
      </c>
      <c r="T242" s="122" t="str">
        <f>T11</f>
        <v>D50</v>
      </c>
      <c r="U242" s="122" t="str">
        <f>U11</f>
        <v>D63</v>
      </c>
      <c r="V242" s="122" t="str">
        <f>V11</f>
        <v>DN80</v>
      </c>
      <c r="X242" s="122" t="str">
        <f>X11</f>
        <v>D32</v>
      </c>
      <c r="Y242" s="122" t="str">
        <f>Y11</f>
        <v>D40</v>
      </c>
      <c r="Z242" s="122" t="str">
        <f>Z11</f>
        <v>D50</v>
      </c>
      <c r="AA242" s="122" t="str">
        <f>AA11</f>
        <v>D63</v>
      </c>
      <c r="AB242" s="122">
        <f>AB11</f>
        <v>0</v>
      </c>
    </row>
    <row r="243" spans="2:39" ht="15.4" hidden="1" customHeight="1">
      <c r="C243" s="74"/>
      <c r="D243" s="65"/>
      <c r="E243" s="31"/>
      <c r="F243" s="30"/>
      <c r="I243" s="30"/>
      <c r="J243" s="30"/>
      <c r="K243" s="169"/>
      <c r="L243" s="30"/>
      <c r="N243" s="76">
        <f>SUM(N15:N238)</f>
        <v>425.2</v>
      </c>
      <c r="O243" s="77">
        <f>J240+K240</f>
        <v>425.20000000000005</v>
      </c>
      <c r="P243" s="14" t="s">
        <v>51</v>
      </c>
      <c r="R243" s="121">
        <f>SUM(R15:R238)-R192-R220</f>
        <v>404.6</v>
      </c>
      <c r="S243" s="121">
        <f>SUM(S15:S238)-S192-S220</f>
        <v>20.6</v>
      </c>
      <c r="T243" s="121">
        <f>SUM(T15:T238)</f>
        <v>0</v>
      </c>
      <c r="U243" s="121">
        <f>SUM(U15:U238)</f>
        <v>0</v>
      </c>
      <c r="V243" s="121">
        <f>SUM(V15:V238)</f>
        <v>0</v>
      </c>
      <c r="W243" s="121">
        <f>SUM(R243:V243)</f>
        <v>425.20000000000005</v>
      </c>
    </row>
    <row r="244" spans="2:39" ht="15.4" hidden="1" customHeight="1">
      <c r="C244" s="17"/>
      <c r="D244" s="17"/>
      <c r="E244" s="75"/>
      <c r="F244" s="90"/>
      <c r="G244" s="75"/>
      <c r="H244" s="75"/>
      <c r="I244" s="114"/>
      <c r="J244" s="30"/>
      <c r="K244" s="75"/>
      <c r="L244" s="75"/>
      <c r="M244" s="14"/>
      <c r="O244" s="77">
        <f>R243</f>
        <v>404.6</v>
      </c>
      <c r="P244" s="14" t="s">
        <v>52</v>
      </c>
    </row>
    <row r="245" spans="2:39" ht="15.4" customHeight="1">
      <c r="D245" s="181" t="s">
        <v>290</v>
      </c>
      <c r="F245" s="90"/>
      <c r="G245" s="63"/>
      <c r="H245" s="63"/>
      <c r="J245" s="63"/>
      <c r="K245" s="63"/>
      <c r="L245" s="63"/>
      <c r="O245" s="77">
        <f>S243</f>
        <v>20.6</v>
      </c>
      <c r="P245" s="14" t="s">
        <v>61</v>
      </c>
      <c r="R245" s="121">
        <f>SUM(R223:R235)</f>
        <v>54.5</v>
      </c>
      <c r="X245" s="434" t="str">
        <f>X10</f>
        <v>řad-nové napojení</v>
      </c>
      <c r="Y245" s="434"/>
      <c r="Z245" s="434"/>
      <c r="AA245" s="434"/>
      <c r="AB245" s="434"/>
      <c r="AC245" s="434" t="str">
        <f>AC10</f>
        <v>stáv. Přípojka</v>
      </c>
      <c r="AD245" s="434"/>
      <c r="AE245" s="434"/>
      <c r="AF245" s="434"/>
      <c r="AG245" s="434"/>
      <c r="AH245" s="434"/>
      <c r="AI245" s="434" t="str">
        <f>AI10</f>
        <v>NOVÁ Přípojka</v>
      </c>
      <c r="AJ245" s="434"/>
      <c r="AK245" s="434"/>
      <c r="AL245" s="434"/>
      <c r="AM245" s="435"/>
    </row>
    <row r="246" spans="2:39" ht="15.4" hidden="1" customHeight="1">
      <c r="B246" s="171"/>
      <c r="C246" s="172"/>
      <c r="D246" s="178" t="str">
        <f>D15</f>
        <v>Olší</v>
      </c>
      <c r="E246" s="177" t="str">
        <f>M78</f>
        <v>nová přípojka</v>
      </c>
      <c r="G246" s="179">
        <f>Q192</f>
        <v>16</v>
      </c>
      <c r="H246" s="174"/>
      <c r="I246" s="175"/>
      <c r="J246" s="174"/>
      <c r="K246" s="174"/>
      <c r="L246" s="410">
        <f>AI192</f>
        <v>96.5</v>
      </c>
      <c r="M246" s="174" t="s">
        <v>320</v>
      </c>
      <c r="O246" s="77">
        <f>T243</f>
        <v>0</v>
      </c>
      <c r="P246" s="14" t="str">
        <f>T242</f>
        <v>D50</v>
      </c>
    </row>
    <row r="247" spans="2:39" ht="15.4" hidden="1" customHeight="1">
      <c r="B247" s="171"/>
      <c r="C247" s="172"/>
      <c r="D247" s="182"/>
      <c r="E247" s="177" t="s">
        <v>294</v>
      </c>
      <c r="G247" s="179">
        <f>P192</f>
        <v>5</v>
      </c>
      <c r="H247" s="174"/>
      <c r="I247" s="175"/>
      <c r="J247" s="174"/>
      <c r="K247" s="174"/>
      <c r="L247" s="410">
        <f>X192</f>
        <v>28.5</v>
      </c>
      <c r="M247" s="174" t="s">
        <v>320</v>
      </c>
      <c r="O247" s="77">
        <f>U243</f>
        <v>0</v>
      </c>
      <c r="P247" s="14" t="str">
        <f>U242</f>
        <v>D63</v>
      </c>
    </row>
    <row r="248" spans="2:39" ht="15.4" hidden="1" customHeight="1">
      <c r="B248" s="171"/>
      <c r="C248" s="172"/>
      <c r="D248" s="182"/>
      <c r="E248" s="177" t="s">
        <v>291</v>
      </c>
      <c r="G248" s="179">
        <f>C238-C237-C220-G246-G247</f>
        <v>15</v>
      </c>
      <c r="H248" s="174"/>
      <c r="I248" s="175"/>
      <c r="J248" s="174"/>
      <c r="K248" s="174"/>
      <c r="L248" s="410">
        <f>AC192+AD192</f>
        <v>138.69999999999999</v>
      </c>
      <c r="M248" s="174" t="s">
        <v>320</v>
      </c>
      <c r="O248" s="77">
        <f>V243</f>
        <v>0</v>
      </c>
      <c r="P248" s="14" t="str">
        <f>V242</f>
        <v>DN80</v>
      </c>
    </row>
    <row r="249" spans="2:39" ht="15.4" hidden="1" customHeight="1">
      <c r="B249" s="171"/>
      <c r="C249" s="172"/>
      <c r="D249" s="173"/>
      <c r="E249" s="170"/>
      <c r="F249" s="170" t="s">
        <v>14</v>
      </c>
      <c r="G249" s="180">
        <f>SUM(G246:G248)</f>
        <v>36</v>
      </c>
      <c r="H249" s="174"/>
      <c r="I249" s="175"/>
      <c r="J249" s="174"/>
      <c r="K249" s="174"/>
      <c r="L249" s="410">
        <f>SUM(L246:L248)</f>
        <v>263.7</v>
      </c>
      <c r="M249" s="174" t="s">
        <v>320</v>
      </c>
      <c r="O249" s="77">
        <f>SUM(O244:O248)</f>
        <v>425.20000000000005</v>
      </c>
    </row>
    <row r="250" spans="2:39" ht="15.4" hidden="1" customHeight="1">
      <c r="B250" s="171"/>
      <c r="C250" s="172"/>
      <c r="D250" s="183"/>
      <c r="E250" s="170" t="s">
        <v>3</v>
      </c>
      <c r="G250" s="174"/>
      <c r="H250" s="174"/>
      <c r="I250" s="175"/>
      <c r="J250" s="174"/>
      <c r="K250" s="174"/>
      <c r="L250" s="174"/>
      <c r="M250" s="174"/>
    </row>
    <row r="251" spans="2:39" ht="15.4" hidden="1" customHeight="1">
      <c r="B251" s="171"/>
      <c r="C251" s="172"/>
      <c r="D251" s="178" t="str">
        <f>D195</f>
        <v>Vřesová</v>
      </c>
      <c r="E251" s="177" t="str">
        <f>M78</f>
        <v>nová přípojka</v>
      </c>
      <c r="G251" s="179">
        <f>Q220</f>
        <v>0</v>
      </c>
      <c r="H251" s="176"/>
      <c r="I251" s="175"/>
      <c r="J251" s="173"/>
      <c r="K251" s="173"/>
      <c r="L251" s="173" t="s">
        <v>2</v>
      </c>
      <c r="M251" s="174" t="s">
        <v>320</v>
      </c>
    </row>
    <row r="252" spans="2:39" ht="15.4" hidden="1" customHeight="1">
      <c r="B252" s="171"/>
      <c r="C252" s="171"/>
      <c r="D252" s="182"/>
      <c r="E252" s="177" t="str">
        <f>E247</f>
        <v>řad-nové napojení - rekonstrukce</v>
      </c>
      <c r="G252" s="179">
        <f>P220</f>
        <v>0</v>
      </c>
      <c r="H252" s="171"/>
      <c r="I252" s="171"/>
      <c r="J252" s="171"/>
      <c r="K252" s="171"/>
      <c r="L252" s="418" t="s">
        <v>2</v>
      </c>
      <c r="M252" s="171" t="s">
        <v>320</v>
      </c>
      <c r="N252" s="14"/>
      <c r="O252" s="14"/>
    </row>
    <row r="253" spans="2:39" ht="15.4" hidden="1" customHeight="1">
      <c r="B253" s="171"/>
      <c r="C253" s="171"/>
      <c r="D253" s="182"/>
      <c r="E253" s="177" t="s">
        <v>291</v>
      </c>
      <c r="G253" s="179">
        <f>C220-G251-G252</f>
        <v>9</v>
      </c>
      <c r="H253" s="171"/>
      <c r="I253" s="171"/>
      <c r="J253" s="171"/>
      <c r="K253" s="171"/>
      <c r="L253" s="419">
        <f>R220+S220</f>
        <v>107</v>
      </c>
      <c r="M253" s="171" t="s">
        <v>320</v>
      </c>
      <c r="N253" s="14"/>
      <c r="O253" s="14"/>
    </row>
    <row r="254" spans="2:39" ht="15.4" hidden="1" customHeight="1">
      <c r="B254" s="171"/>
      <c r="C254" s="171"/>
      <c r="D254" s="173"/>
      <c r="E254" s="170"/>
      <c r="F254" s="170" t="s">
        <v>14</v>
      </c>
      <c r="G254" s="180">
        <f>SUM(G251:G253)</f>
        <v>9</v>
      </c>
      <c r="H254" s="171"/>
      <c r="I254" s="171"/>
      <c r="J254" s="171"/>
      <c r="K254" s="171"/>
      <c r="L254" s="77">
        <f>SUM(L251:L253)</f>
        <v>107</v>
      </c>
      <c r="M254" s="171" t="s">
        <v>320</v>
      </c>
      <c r="N254" s="14"/>
      <c r="O254" s="14"/>
    </row>
    <row r="255" spans="2:39" ht="15.4" hidden="1" customHeight="1">
      <c r="B255" s="171"/>
      <c r="C255" s="172"/>
      <c r="D255" s="183"/>
      <c r="E255" s="174"/>
      <c r="G255" s="176"/>
      <c r="H255" s="176"/>
      <c r="I255" s="175"/>
      <c r="J255" s="173"/>
      <c r="K255" s="173"/>
      <c r="L255" s="173"/>
      <c r="M255" s="174"/>
    </row>
    <row r="256" spans="2:39" ht="15.4" customHeight="1">
      <c r="B256" s="171"/>
      <c r="C256" s="172"/>
      <c r="D256" s="178" t="str">
        <f>D223</f>
        <v>Franzova</v>
      </c>
      <c r="E256" s="177" t="str">
        <f>M78</f>
        <v>nová přípojka</v>
      </c>
      <c r="G256" s="179">
        <f>Q237</f>
        <v>6</v>
      </c>
      <c r="H256" s="176"/>
      <c r="I256" s="175"/>
      <c r="J256" s="173"/>
      <c r="K256" s="173"/>
      <c r="L256" s="173">
        <f>R245</f>
        <v>54.5</v>
      </c>
      <c r="M256" s="174" t="s">
        <v>320</v>
      </c>
    </row>
    <row r="257" spans="2:15" ht="15.4" customHeight="1">
      <c r="B257" s="171"/>
      <c r="C257" s="172"/>
      <c r="E257" s="177" t="str">
        <f>E247</f>
        <v>řad-nové napojení - rekonstrukce</v>
      </c>
      <c r="G257" s="179">
        <f>P237</f>
        <v>0</v>
      </c>
      <c r="H257" s="176"/>
      <c r="I257" s="175"/>
      <c r="J257" s="173"/>
      <c r="K257" s="173"/>
      <c r="L257" s="173" t="s">
        <v>2</v>
      </c>
      <c r="M257" s="171" t="s">
        <v>320</v>
      </c>
    </row>
    <row r="258" spans="2:15" ht="15.4" customHeight="1">
      <c r="B258" s="171"/>
      <c r="C258" s="172"/>
      <c r="E258" s="177" t="s">
        <v>288</v>
      </c>
      <c r="G258" s="179">
        <f>C237-G256-G257</f>
        <v>0</v>
      </c>
      <c r="H258" s="176"/>
      <c r="I258" s="175"/>
      <c r="J258" s="173"/>
      <c r="K258" s="173"/>
      <c r="L258" s="173" t="s">
        <v>2</v>
      </c>
      <c r="M258" s="171" t="s">
        <v>320</v>
      </c>
    </row>
    <row r="259" spans="2:15" ht="15.4" customHeight="1">
      <c r="B259" s="171"/>
      <c r="C259" s="172"/>
      <c r="D259" s="173"/>
      <c r="E259" s="429"/>
      <c r="F259" s="429" t="s">
        <v>14</v>
      </c>
      <c r="G259" s="430">
        <f>SUM(G256:G258)</f>
        <v>6</v>
      </c>
      <c r="H259" s="176"/>
      <c r="I259" s="175"/>
      <c r="J259" s="173"/>
      <c r="K259" s="173"/>
      <c r="L259" s="428">
        <f>SUM(L256:L258)</f>
        <v>54.5</v>
      </c>
      <c r="M259" s="171" t="s">
        <v>320</v>
      </c>
    </row>
    <row r="260" spans="2:15" ht="15.4" hidden="1" customHeight="1">
      <c r="B260" s="171"/>
      <c r="C260" s="172"/>
      <c r="D260" s="174"/>
      <c r="E260" s="174" t="s">
        <v>289</v>
      </c>
      <c r="G260" s="180">
        <f>G249+G254+G259</f>
        <v>51</v>
      </c>
      <c r="H260" s="176"/>
      <c r="I260" s="175"/>
      <c r="J260" s="173"/>
      <c r="K260" s="173"/>
      <c r="L260" s="173"/>
      <c r="M260" s="174"/>
    </row>
    <row r="261" spans="2:15" ht="15.4" customHeight="1">
      <c r="B261" s="171"/>
      <c r="C261" s="172"/>
      <c r="D261" s="174"/>
      <c r="E261" s="174"/>
      <c r="F261" s="174"/>
      <c r="G261" s="176"/>
      <c r="H261" s="176"/>
      <c r="I261" s="175"/>
      <c r="J261" s="173"/>
      <c r="K261" s="173"/>
      <c r="L261" s="173"/>
      <c r="M261" s="174"/>
    </row>
    <row r="262" spans="2:15" ht="15.4" customHeight="1">
      <c r="B262" s="171"/>
      <c r="C262" s="172"/>
      <c r="D262" s="174"/>
      <c r="E262" s="174"/>
      <c r="F262" s="174"/>
      <c r="G262" s="176"/>
      <c r="H262" s="176"/>
      <c r="I262" s="175"/>
      <c r="J262" s="173"/>
      <c r="K262" s="173"/>
      <c r="L262" s="173"/>
      <c r="M262" s="174"/>
    </row>
    <row r="263" spans="2:15" ht="15.4" customHeight="1">
      <c r="B263" s="171"/>
      <c r="C263" s="172"/>
      <c r="D263" s="174"/>
      <c r="E263" s="174"/>
      <c r="F263" s="174"/>
      <c r="G263" s="176"/>
      <c r="H263" s="176"/>
      <c r="I263" s="175"/>
      <c r="J263" s="173"/>
      <c r="K263" s="173"/>
      <c r="L263" s="173"/>
      <c r="M263" s="174"/>
      <c r="O263" s="77">
        <f>J133+K133</f>
        <v>0</v>
      </c>
    </row>
    <row r="264" spans="2:15" ht="15.4" customHeight="1">
      <c r="B264" s="171"/>
      <c r="C264" s="172"/>
      <c r="D264" s="174"/>
      <c r="E264" s="174"/>
      <c r="F264" s="174"/>
      <c r="G264" s="176"/>
      <c r="H264" s="176"/>
      <c r="I264" s="175"/>
      <c r="J264" s="173"/>
      <c r="K264" s="173"/>
      <c r="L264" s="173"/>
      <c r="M264" s="174"/>
      <c r="O264" s="77">
        <f>O263:P263-L249</f>
        <v>-263.7</v>
      </c>
    </row>
    <row r="265" spans="2:15" ht="15.4" customHeight="1">
      <c r="B265" s="171"/>
      <c r="C265" s="172"/>
      <c r="D265" s="174"/>
      <c r="E265" s="174"/>
      <c r="F265" s="174"/>
      <c r="G265" s="176"/>
      <c r="H265" s="176"/>
      <c r="I265" s="175"/>
      <c r="J265" s="173"/>
      <c r="K265" s="173"/>
      <c r="L265" s="173"/>
      <c r="M265" s="174"/>
      <c r="O265" s="77">
        <f>L253-J220-K220</f>
        <v>0</v>
      </c>
    </row>
    <row r="266" spans="2:15" ht="15.4" customHeight="1">
      <c r="B266" s="171"/>
      <c r="C266" s="172"/>
      <c r="D266" s="174"/>
      <c r="E266" s="174"/>
      <c r="F266" s="174"/>
      <c r="G266" s="176"/>
      <c r="H266" s="176"/>
      <c r="I266" s="175"/>
      <c r="J266" s="173"/>
      <c r="K266" s="173"/>
      <c r="L266" s="173"/>
      <c r="M266" s="174"/>
    </row>
    <row r="267" spans="2:15" ht="15.4" customHeight="1">
      <c r="B267" s="171"/>
      <c r="C267" s="172"/>
      <c r="D267" s="174"/>
      <c r="E267" s="174"/>
      <c r="F267" s="174"/>
      <c r="G267" s="176"/>
      <c r="H267" s="176"/>
      <c r="I267" s="175"/>
      <c r="J267" s="173"/>
      <c r="K267" s="173"/>
      <c r="L267" s="173"/>
      <c r="M267" s="174"/>
    </row>
    <row r="268" spans="2:15" ht="15.4" customHeight="1">
      <c r="B268" s="171"/>
      <c r="C268" s="172"/>
      <c r="D268" s="174"/>
      <c r="E268" s="174"/>
      <c r="F268" s="174"/>
      <c r="G268" s="176"/>
      <c r="H268" s="176"/>
      <c r="I268" s="175"/>
      <c r="J268" s="173"/>
      <c r="K268" s="173"/>
      <c r="L268" s="173"/>
      <c r="M268" s="174"/>
    </row>
    <row r="269" spans="2:15" ht="15.4" customHeight="1">
      <c r="B269" s="171"/>
      <c r="C269" s="172"/>
      <c r="D269" s="174"/>
      <c r="E269" s="174"/>
      <c r="F269" s="174"/>
      <c r="G269" s="176"/>
      <c r="H269" s="176"/>
      <c r="I269" s="175"/>
      <c r="J269" s="173"/>
      <c r="K269" s="173"/>
      <c r="L269" s="173"/>
      <c r="M269" s="174"/>
    </row>
    <row r="270" spans="2:15" ht="15.4" customHeight="1">
      <c r="B270" s="171"/>
      <c r="C270" s="172"/>
      <c r="D270" s="174"/>
      <c r="E270" s="174"/>
      <c r="F270" s="174"/>
      <c r="G270" s="176"/>
      <c r="H270" s="176"/>
      <c r="I270" s="175"/>
      <c r="J270" s="173"/>
      <c r="K270" s="173"/>
      <c r="L270" s="173"/>
      <c r="M270" s="174"/>
    </row>
    <row r="271" spans="2:15" ht="15.4" customHeight="1">
      <c r="B271" s="171"/>
      <c r="C271" s="172"/>
      <c r="D271" s="174"/>
      <c r="E271" s="174"/>
      <c r="F271" s="174"/>
      <c r="G271" s="176"/>
      <c r="H271" s="176"/>
      <c r="I271" s="175"/>
      <c r="J271" s="173"/>
      <c r="K271" s="173"/>
      <c r="L271" s="173"/>
      <c r="M271" s="174"/>
    </row>
    <row r="272" spans="2:15" ht="15.4" customHeight="1">
      <c r="B272" s="171"/>
      <c r="C272" s="172"/>
      <c r="D272" s="174"/>
      <c r="E272" s="174"/>
      <c r="F272" s="174"/>
      <c r="G272" s="176"/>
      <c r="H272" s="176"/>
      <c r="I272" s="175"/>
      <c r="J272" s="173"/>
      <c r="K272" s="173"/>
      <c r="L272" s="173"/>
      <c r="M272" s="174"/>
    </row>
    <row r="273" spans="2:13" ht="15.4" customHeight="1">
      <c r="B273" s="171"/>
      <c r="C273" s="172"/>
      <c r="D273" s="174"/>
      <c r="E273" s="174"/>
      <c r="F273" s="174"/>
      <c r="G273" s="176"/>
      <c r="H273" s="176"/>
      <c r="I273" s="175"/>
      <c r="J273" s="173"/>
      <c r="K273" s="173"/>
      <c r="L273" s="173"/>
      <c r="M273" s="174"/>
    </row>
    <row r="274" spans="2:13" ht="15.4" customHeight="1">
      <c r="B274" s="171"/>
      <c r="C274" s="172"/>
      <c r="D274" s="174"/>
      <c r="E274" s="174"/>
      <c r="F274" s="174"/>
      <c r="G274" s="176"/>
      <c r="H274" s="176"/>
      <c r="I274" s="175"/>
      <c r="J274" s="173"/>
      <c r="K274" s="173"/>
      <c r="L274" s="173"/>
      <c r="M274" s="174"/>
    </row>
    <row r="275" spans="2:13" ht="15.4" customHeight="1">
      <c r="B275" s="171"/>
      <c r="C275" s="172"/>
      <c r="D275" s="174"/>
      <c r="E275" s="174"/>
      <c r="F275" s="174"/>
      <c r="G275" s="176"/>
      <c r="H275" s="176"/>
      <c r="I275" s="175"/>
      <c r="J275" s="173"/>
      <c r="K275" s="173"/>
      <c r="L275" s="173"/>
      <c r="M275" s="174"/>
    </row>
    <row r="276" spans="2:13" ht="15.4" customHeight="1">
      <c r="B276" s="171"/>
      <c r="C276" s="172"/>
      <c r="D276" s="174"/>
      <c r="E276" s="174"/>
      <c r="F276" s="174"/>
      <c r="G276" s="176"/>
      <c r="H276" s="176"/>
      <c r="I276" s="175"/>
      <c r="J276" s="173"/>
      <c r="K276" s="173"/>
      <c r="L276" s="173"/>
      <c r="M276" s="174"/>
    </row>
    <row r="277" spans="2:13" ht="15.4" customHeight="1">
      <c r="B277" s="171"/>
      <c r="C277" s="172"/>
      <c r="D277" s="174"/>
      <c r="E277" s="174"/>
      <c r="F277" s="174"/>
      <c r="G277" s="176"/>
      <c r="H277" s="176"/>
      <c r="I277" s="175"/>
      <c r="J277" s="173"/>
      <c r="K277" s="173"/>
      <c r="L277" s="173"/>
      <c r="M277" s="174"/>
    </row>
    <row r="278" spans="2:13" ht="15.4" customHeight="1">
      <c r="B278" s="171"/>
      <c r="C278" s="172"/>
      <c r="D278" s="174"/>
      <c r="E278" s="174"/>
      <c r="F278" s="174"/>
      <c r="G278" s="176"/>
      <c r="H278" s="176"/>
      <c r="I278" s="175"/>
      <c r="J278" s="173"/>
      <c r="K278" s="173"/>
      <c r="L278" s="173"/>
      <c r="M278" s="174"/>
    </row>
    <row r="279" spans="2:13" ht="15.4" customHeight="1">
      <c r="B279" s="171"/>
      <c r="C279" s="172"/>
      <c r="D279" s="174"/>
      <c r="E279" s="174"/>
      <c r="F279" s="174"/>
      <c r="G279" s="176"/>
      <c r="H279" s="176"/>
      <c r="I279" s="175"/>
      <c r="J279" s="173"/>
      <c r="K279" s="173"/>
      <c r="L279" s="173"/>
      <c r="M279" s="174"/>
    </row>
    <row r="280" spans="2:13" ht="15.4" customHeight="1">
      <c r="B280" s="171"/>
      <c r="C280" s="172"/>
      <c r="D280" s="174"/>
      <c r="E280" s="174"/>
      <c r="F280" s="174"/>
      <c r="G280" s="176"/>
      <c r="H280" s="176"/>
      <c r="I280" s="175"/>
      <c r="J280" s="173"/>
      <c r="K280" s="173"/>
      <c r="L280" s="173"/>
      <c r="M280" s="174"/>
    </row>
    <row r="281" spans="2:13" ht="15.4" customHeight="1">
      <c r="B281" s="171"/>
      <c r="C281" s="172"/>
      <c r="D281" s="174"/>
      <c r="E281" s="174"/>
      <c r="F281" s="174"/>
      <c r="G281" s="176"/>
      <c r="H281" s="176"/>
      <c r="I281" s="175"/>
      <c r="J281" s="173"/>
      <c r="K281" s="173"/>
      <c r="L281" s="173"/>
      <c r="M281" s="174"/>
    </row>
    <row r="282" spans="2:13" ht="15.4" customHeight="1">
      <c r="B282" s="171"/>
      <c r="C282" s="172"/>
      <c r="D282" s="174"/>
      <c r="E282" s="174"/>
      <c r="F282" s="174"/>
      <c r="G282" s="176"/>
      <c r="H282" s="176"/>
      <c r="I282" s="175"/>
      <c r="J282" s="173"/>
      <c r="K282" s="173"/>
      <c r="L282" s="173"/>
      <c r="M282" s="174"/>
    </row>
    <row r="283" spans="2:13" ht="15.4" customHeight="1">
      <c r="B283" s="171"/>
      <c r="C283" s="172"/>
      <c r="D283" s="174"/>
      <c r="E283" s="174"/>
      <c r="F283" s="174"/>
      <c r="G283" s="176"/>
      <c r="H283" s="176"/>
      <c r="I283" s="175"/>
      <c r="J283" s="173"/>
      <c r="K283" s="173"/>
      <c r="L283" s="173"/>
      <c r="M283" s="174"/>
    </row>
    <row r="284" spans="2:13" ht="15.4" customHeight="1">
      <c r="B284" s="171"/>
      <c r="C284" s="172"/>
      <c r="D284" s="174"/>
      <c r="E284" s="174"/>
      <c r="F284" s="174"/>
      <c r="G284" s="176"/>
      <c r="H284" s="176"/>
      <c r="I284" s="175"/>
      <c r="J284" s="173"/>
      <c r="K284" s="173"/>
      <c r="L284" s="173"/>
      <c r="M284" s="174"/>
    </row>
    <row r="285" spans="2:13" ht="15.4" customHeight="1">
      <c r="B285" s="171"/>
      <c r="C285" s="172"/>
      <c r="D285" s="174"/>
      <c r="E285" s="174"/>
      <c r="F285" s="174"/>
      <c r="G285" s="176"/>
      <c r="H285" s="176"/>
      <c r="I285" s="175"/>
      <c r="J285" s="173"/>
      <c r="K285" s="173"/>
      <c r="L285" s="173"/>
      <c r="M285" s="174"/>
    </row>
    <row r="286" spans="2:13" ht="15.4" customHeight="1">
      <c r="B286" s="171"/>
      <c r="C286" s="172"/>
      <c r="D286" s="174"/>
      <c r="E286" s="174"/>
      <c r="F286" s="174"/>
      <c r="G286" s="176"/>
      <c r="H286" s="176"/>
      <c r="I286" s="175"/>
      <c r="J286" s="173"/>
      <c r="K286" s="173"/>
      <c r="L286" s="173"/>
      <c r="M286" s="174"/>
    </row>
    <row r="287" spans="2:13" ht="15.4" customHeight="1">
      <c r="B287" s="171"/>
      <c r="C287" s="172"/>
      <c r="D287" s="174"/>
      <c r="E287" s="174"/>
      <c r="F287" s="174"/>
      <c r="G287" s="176"/>
      <c r="H287" s="176"/>
      <c r="I287" s="175"/>
      <c r="J287" s="173"/>
      <c r="K287" s="173"/>
      <c r="L287" s="173"/>
      <c r="M287" s="174"/>
    </row>
    <row r="288" spans="2:13" ht="15.4" customHeight="1">
      <c r="B288" s="171"/>
      <c r="C288" s="172"/>
      <c r="D288" s="174"/>
      <c r="E288" s="174"/>
      <c r="F288" s="174"/>
      <c r="G288" s="176"/>
      <c r="H288" s="176"/>
      <c r="I288" s="175"/>
      <c r="J288" s="173"/>
      <c r="K288" s="173"/>
      <c r="L288" s="173"/>
      <c r="M288" s="174"/>
    </row>
    <row r="289" spans="2:13" ht="15.4" customHeight="1">
      <c r="B289" s="171"/>
      <c r="C289" s="172"/>
      <c r="D289" s="174"/>
      <c r="E289" s="174"/>
      <c r="F289" s="174"/>
      <c r="G289" s="176"/>
      <c r="H289" s="176"/>
      <c r="I289" s="175"/>
      <c r="J289" s="173"/>
      <c r="K289" s="173"/>
      <c r="L289" s="173"/>
      <c r="M289" s="174"/>
    </row>
    <row r="290" spans="2:13" ht="15.4" customHeight="1">
      <c r="B290" s="171"/>
      <c r="C290" s="172"/>
      <c r="D290" s="174"/>
      <c r="E290" s="174"/>
      <c r="F290" s="174"/>
      <c r="G290" s="176"/>
      <c r="H290" s="176"/>
      <c r="I290" s="175"/>
      <c r="J290" s="173"/>
      <c r="K290" s="173"/>
      <c r="L290" s="173"/>
      <c r="M290" s="174"/>
    </row>
    <row r="291" spans="2:13" ht="15.4" customHeight="1">
      <c r="B291" s="171"/>
      <c r="C291" s="172"/>
      <c r="D291" s="174"/>
      <c r="E291" s="174"/>
      <c r="F291" s="174"/>
      <c r="G291" s="176"/>
      <c r="H291" s="176"/>
      <c r="I291" s="175"/>
      <c r="J291" s="173"/>
      <c r="K291" s="173"/>
      <c r="L291" s="173"/>
      <c r="M291" s="174"/>
    </row>
    <row r="292" spans="2:13" ht="15.4" customHeight="1">
      <c r="B292" s="171"/>
      <c r="C292" s="172"/>
      <c r="D292" s="174"/>
      <c r="E292" s="174"/>
      <c r="F292" s="174"/>
      <c r="G292" s="176"/>
      <c r="H292" s="176"/>
      <c r="I292" s="175"/>
      <c r="J292" s="173"/>
      <c r="K292" s="173"/>
      <c r="L292" s="173"/>
      <c r="M292" s="174"/>
    </row>
    <row r="293" spans="2:13" ht="15.4" customHeight="1">
      <c r="B293" s="171"/>
      <c r="C293" s="172"/>
      <c r="D293" s="174"/>
      <c r="E293" s="174"/>
      <c r="F293" s="174"/>
      <c r="G293" s="176"/>
      <c r="H293" s="176"/>
      <c r="I293" s="175"/>
      <c r="J293" s="173"/>
      <c r="K293" s="173"/>
      <c r="L293" s="173"/>
      <c r="M293" s="174"/>
    </row>
    <row r="294" spans="2:13" ht="15.4" customHeight="1">
      <c r="B294" s="171"/>
      <c r="C294" s="172"/>
      <c r="D294" s="174"/>
      <c r="E294" s="174"/>
      <c r="F294" s="174"/>
      <c r="G294" s="176"/>
      <c r="H294" s="176"/>
      <c r="I294" s="175"/>
      <c r="J294" s="173"/>
      <c r="K294" s="173"/>
      <c r="L294" s="173"/>
      <c r="M294" s="174"/>
    </row>
    <row r="295" spans="2:13" ht="15.4" customHeight="1">
      <c r="B295" s="171"/>
      <c r="C295" s="172"/>
      <c r="D295" s="174"/>
      <c r="E295" s="174"/>
      <c r="F295" s="174"/>
      <c r="G295" s="176"/>
      <c r="H295" s="176"/>
      <c r="I295" s="175"/>
      <c r="J295" s="173"/>
      <c r="K295" s="173"/>
      <c r="L295" s="173"/>
      <c r="M295" s="174"/>
    </row>
    <row r="296" spans="2:13" ht="15.4" customHeight="1">
      <c r="B296" s="171"/>
      <c r="C296" s="172"/>
      <c r="D296" s="174"/>
      <c r="E296" s="174"/>
      <c r="F296" s="174"/>
      <c r="G296" s="176"/>
      <c r="H296" s="176"/>
      <c r="I296" s="175"/>
      <c r="J296" s="173"/>
      <c r="K296" s="173"/>
      <c r="L296" s="173"/>
      <c r="M296" s="174"/>
    </row>
    <row r="297" spans="2:13" ht="15.4" customHeight="1">
      <c r="B297" s="171"/>
      <c r="C297" s="172"/>
      <c r="D297" s="174"/>
      <c r="E297" s="174"/>
      <c r="F297" s="174"/>
      <c r="G297" s="176"/>
      <c r="H297" s="176"/>
      <c r="I297" s="175"/>
      <c r="J297" s="173"/>
      <c r="K297" s="173"/>
      <c r="L297" s="173"/>
      <c r="M297" s="174"/>
    </row>
    <row r="298" spans="2:13" ht="15.4" customHeight="1">
      <c r="B298" s="171"/>
      <c r="C298" s="172"/>
      <c r="D298" s="174"/>
      <c r="E298" s="174"/>
      <c r="F298" s="174"/>
      <c r="G298" s="176"/>
      <c r="H298" s="176"/>
      <c r="I298" s="175"/>
      <c r="J298" s="173"/>
      <c r="K298" s="173"/>
      <c r="L298" s="173"/>
      <c r="M298" s="174"/>
    </row>
    <row r="299" spans="2:13" ht="15.4" customHeight="1">
      <c r="B299" s="171"/>
      <c r="C299" s="172"/>
      <c r="D299" s="174"/>
      <c r="E299" s="174"/>
      <c r="F299" s="174"/>
      <c r="G299" s="176"/>
      <c r="H299" s="176"/>
      <c r="I299" s="175"/>
      <c r="J299" s="173"/>
      <c r="K299" s="173"/>
      <c r="L299" s="173"/>
      <c r="M299" s="174"/>
    </row>
    <row r="300" spans="2:13" ht="15.4" customHeight="1">
      <c r="B300" s="171"/>
      <c r="C300" s="172"/>
      <c r="D300" s="174"/>
      <c r="E300" s="174"/>
      <c r="F300" s="174"/>
      <c r="G300" s="176"/>
      <c r="H300" s="176"/>
      <c r="I300" s="175"/>
      <c r="J300" s="173"/>
      <c r="K300" s="173"/>
      <c r="L300" s="173"/>
      <c r="M300" s="174"/>
    </row>
    <row r="301" spans="2:13" ht="15.4" customHeight="1">
      <c r="B301" s="171"/>
      <c r="C301" s="172"/>
      <c r="D301" s="174"/>
      <c r="E301" s="174"/>
      <c r="F301" s="174"/>
      <c r="G301" s="176"/>
      <c r="H301" s="176"/>
      <c r="I301" s="175"/>
      <c r="J301" s="173"/>
      <c r="K301" s="173"/>
      <c r="L301" s="173"/>
      <c r="M301" s="174"/>
    </row>
    <row r="302" spans="2:13" ht="15.4" customHeight="1">
      <c r="B302" s="171"/>
      <c r="C302" s="172"/>
      <c r="D302" s="174"/>
      <c r="E302" s="174"/>
      <c r="F302" s="174"/>
      <c r="G302" s="176"/>
      <c r="H302" s="176"/>
      <c r="I302" s="175"/>
      <c r="J302" s="173"/>
      <c r="K302" s="173"/>
      <c r="L302" s="173"/>
      <c r="M302" s="174"/>
    </row>
    <row r="303" spans="2:13" ht="15.4" customHeight="1">
      <c r="B303" s="171"/>
      <c r="C303" s="172"/>
      <c r="D303" s="174"/>
      <c r="E303" s="174"/>
      <c r="F303" s="174"/>
      <c r="G303" s="176"/>
      <c r="H303" s="176"/>
      <c r="I303" s="175"/>
      <c r="J303" s="173"/>
      <c r="K303" s="173"/>
      <c r="L303" s="173"/>
      <c r="M303" s="174"/>
    </row>
    <row r="304" spans="2:13" ht="15.4" customHeight="1">
      <c r="B304" s="171"/>
      <c r="C304" s="172"/>
      <c r="D304" s="174"/>
      <c r="E304" s="174"/>
      <c r="F304" s="174"/>
      <c r="G304" s="176"/>
      <c r="H304" s="176"/>
      <c r="I304" s="175"/>
      <c r="J304" s="173"/>
      <c r="K304" s="173"/>
      <c r="L304" s="173"/>
      <c r="M304" s="174"/>
    </row>
    <row r="305" spans="2:13" ht="15.4" customHeight="1">
      <c r="B305" s="171"/>
      <c r="C305" s="172"/>
      <c r="D305" s="174"/>
      <c r="E305" s="174"/>
      <c r="F305" s="174"/>
      <c r="G305" s="176"/>
      <c r="H305" s="176"/>
      <c r="I305" s="175"/>
      <c r="J305" s="173"/>
      <c r="K305" s="173"/>
      <c r="L305" s="173"/>
      <c r="M305" s="174"/>
    </row>
    <row r="306" spans="2:13" ht="15.4" customHeight="1">
      <c r="B306" s="171"/>
      <c r="C306" s="172"/>
      <c r="D306" s="174"/>
      <c r="E306" s="174"/>
      <c r="F306" s="174"/>
      <c r="G306" s="176"/>
      <c r="H306" s="176"/>
      <c r="I306" s="175"/>
      <c r="J306" s="173"/>
      <c r="K306" s="173"/>
      <c r="L306" s="173"/>
      <c r="M306" s="174"/>
    </row>
    <row r="307" spans="2:13" ht="15.4" customHeight="1">
      <c r="B307" s="171"/>
      <c r="C307" s="172"/>
      <c r="D307" s="174"/>
      <c r="E307" s="174"/>
      <c r="F307" s="174"/>
      <c r="G307" s="176"/>
      <c r="H307" s="176"/>
      <c r="I307" s="175"/>
      <c r="J307" s="173"/>
      <c r="K307" s="173"/>
      <c r="L307" s="173"/>
      <c r="M307" s="174"/>
    </row>
    <row r="308" spans="2:13" ht="15.4" customHeight="1">
      <c r="B308" s="171"/>
      <c r="C308" s="172"/>
      <c r="D308" s="174"/>
      <c r="E308" s="174"/>
      <c r="F308" s="174"/>
      <c r="G308" s="176"/>
      <c r="H308" s="176"/>
      <c r="I308" s="175"/>
      <c r="J308" s="173"/>
      <c r="K308" s="173"/>
      <c r="L308" s="173"/>
      <c r="M308" s="174"/>
    </row>
    <row r="309" spans="2:13" ht="15.4" customHeight="1">
      <c r="B309" s="171"/>
      <c r="C309" s="172"/>
      <c r="D309" s="174"/>
      <c r="E309" s="174"/>
      <c r="F309" s="174"/>
      <c r="G309" s="176"/>
      <c r="H309" s="176"/>
      <c r="I309" s="175"/>
      <c r="J309" s="173"/>
      <c r="K309" s="173"/>
      <c r="L309" s="173"/>
      <c r="M309" s="174"/>
    </row>
    <row r="310" spans="2:13" ht="15.4" customHeight="1">
      <c r="B310" s="171"/>
      <c r="C310" s="172"/>
      <c r="D310" s="174"/>
      <c r="E310" s="174"/>
      <c r="F310" s="174"/>
      <c r="G310" s="176"/>
      <c r="H310" s="176"/>
      <c r="I310" s="175"/>
      <c r="J310" s="173"/>
      <c r="K310" s="173"/>
      <c r="L310" s="173"/>
      <c r="M310" s="174"/>
    </row>
    <row r="311" spans="2:13" ht="15.4" customHeight="1">
      <c r="B311" s="171"/>
      <c r="C311" s="172"/>
      <c r="D311" s="174"/>
      <c r="E311" s="174"/>
      <c r="F311" s="174"/>
      <c r="G311" s="176"/>
      <c r="H311" s="176"/>
      <c r="I311" s="175"/>
      <c r="J311" s="173"/>
      <c r="K311" s="173"/>
      <c r="L311" s="173"/>
      <c r="M311" s="174"/>
    </row>
    <row r="312" spans="2:13" ht="15.4" customHeight="1">
      <c r="B312" s="171"/>
      <c r="C312" s="172"/>
      <c r="D312" s="174"/>
      <c r="E312" s="174"/>
      <c r="F312" s="174"/>
      <c r="G312" s="176"/>
      <c r="H312" s="176"/>
      <c r="I312" s="175"/>
      <c r="J312" s="173"/>
      <c r="K312" s="173"/>
      <c r="L312" s="173"/>
      <c r="M312" s="174"/>
    </row>
    <row r="313" spans="2:13" ht="15.4" customHeight="1">
      <c r="B313" s="171"/>
      <c r="C313" s="172"/>
      <c r="D313" s="174"/>
      <c r="E313" s="174"/>
      <c r="F313" s="174"/>
      <c r="G313" s="176"/>
      <c r="H313" s="176"/>
      <c r="I313" s="175"/>
      <c r="J313" s="173"/>
      <c r="K313" s="173"/>
      <c r="L313" s="173"/>
      <c r="M313" s="174"/>
    </row>
    <row r="314" spans="2:13" ht="15.4" customHeight="1">
      <c r="B314" s="171"/>
      <c r="C314" s="172"/>
      <c r="D314" s="174"/>
      <c r="E314" s="174"/>
      <c r="F314" s="174"/>
      <c r="G314" s="176"/>
      <c r="H314" s="176"/>
      <c r="I314" s="175"/>
      <c r="J314" s="173"/>
      <c r="K314" s="173"/>
      <c r="L314" s="173"/>
      <c r="M314" s="174"/>
    </row>
    <row r="315" spans="2:13" ht="15.4" customHeight="1">
      <c r="B315" s="171"/>
      <c r="C315" s="172"/>
      <c r="D315" s="174"/>
      <c r="E315" s="174"/>
      <c r="F315" s="174"/>
      <c r="G315" s="176"/>
      <c r="H315" s="176"/>
      <c r="I315" s="175"/>
      <c r="J315" s="173"/>
      <c r="K315" s="173"/>
      <c r="L315" s="173"/>
      <c r="M315" s="174"/>
    </row>
    <row r="316" spans="2:13" ht="15.4" customHeight="1">
      <c r="B316" s="171"/>
      <c r="C316" s="172"/>
      <c r="D316" s="174"/>
      <c r="E316" s="174"/>
      <c r="F316" s="174"/>
      <c r="G316" s="176"/>
      <c r="H316" s="176"/>
      <c r="I316" s="175"/>
      <c r="J316" s="173"/>
      <c r="K316" s="173"/>
      <c r="L316" s="173"/>
      <c r="M316" s="174"/>
    </row>
    <row r="317" spans="2:13" ht="15.4" customHeight="1">
      <c r="B317" s="171"/>
      <c r="C317" s="172"/>
      <c r="D317" s="174"/>
      <c r="E317" s="174"/>
      <c r="F317" s="174"/>
      <c r="G317" s="176"/>
      <c r="H317" s="176"/>
      <c r="I317" s="175"/>
      <c r="J317" s="173"/>
      <c r="K317" s="173"/>
      <c r="L317" s="173"/>
      <c r="M317" s="174"/>
    </row>
    <row r="318" spans="2:13" ht="15.4" customHeight="1">
      <c r="B318" s="171"/>
      <c r="C318" s="172"/>
      <c r="D318" s="174"/>
      <c r="E318" s="174"/>
      <c r="F318" s="174"/>
      <c r="G318" s="176"/>
      <c r="H318" s="176"/>
      <c r="I318" s="175"/>
      <c r="J318" s="173"/>
      <c r="K318" s="173"/>
      <c r="L318" s="173"/>
      <c r="M318" s="174"/>
    </row>
    <row r="319" spans="2:13" ht="15.4" customHeight="1">
      <c r="B319" s="171"/>
      <c r="C319" s="172"/>
      <c r="D319" s="174"/>
      <c r="E319" s="174"/>
      <c r="F319" s="174"/>
      <c r="G319" s="176"/>
      <c r="H319" s="176"/>
      <c r="I319" s="175"/>
      <c r="J319" s="173"/>
      <c r="K319" s="173"/>
      <c r="L319" s="173"/>
      <c r="M319" s="174"/>
    </row>
    <row r="320" spans="2:13" ht="15.4" customHeight="1">
      <c r="B320" s="171"/>
      <c r="C320" s="172"/>
      <c r="D320" s="174"/>
      <c r="E320" s="174"/>
      <c r="F320" s="174"/>
      <c r="G320" s="176"/>
      <c r="H320" s="176"/>
      <c r="I320" s="175"/>
      <c r="J320" s="173"/>
      <c r="K320" s="173"/>
      <c r="L320" s="173"/>
      <c r="M320" s="174"/>
    </row>
    <row r="321" spans="2:13" ht="15.4" customHeight="1">
      <c r="B321" s="171"/>
      <c r="C321" s="172"/>
      <c r="D321" s="174"/>
      <c r="E321" s="174"/>
      <c r="F321" s="174"/>
      <c r="G321" s="176"/>
      <c r="H321" s="176"/>
      <c r="I321" s="175"/>
      <c r="J321" s="173"/>
      <c r="K321" s="173"/>
      <c r="L321" s="173"/>
      <c r="M321" s="174"/>
    </row>
    <row r="322" spans="2:13" ht="15.4" customHeight="1">
      <c r="B322" s="171"/>
      <c r="C322" s="172"/>
      <c r="D322" s="174"/>
      <c r="E322" s="174"/>
      <c r="F322" s="174"/>
      <c r="G322" s="176"/>
      <c r="H322" s="176"/>
      <c r="I322" s="175"/>
      <c r="J322" s="173"/>
      <c r="K322" s="173"/>
      <c r="L322" s="173"/>
      <c r="M322" s="174"/>
    </row>
    <row r="323" spans="2:13" ht="15.4" customHeight="1">
      <c r="B323" s="171"/>
      <c r="C323" s="172"/>
      <c r="D323" s="174"/>
      <c r="E323" s="174"/>
      <c r="F323" s="174"/>
      <c r="G323" s="176"/>
      <c r="H323" s="176"/>
      <c r="I323" s="175"/>
      <c r="J323" s="173"/>
      <c r="K323" s="173"/>
      <c r="L323" s="173"/>
      <c r="M323" s="174"/>
    </row>
    <row r="324" spans="2:13" ht="15.4" customHeight="1">
      <c r="B324" s="171"/>
      <c r="C324" s="172"/>
      <c r="D324" s="174"/>
      <c r="E324" s="174"/>
      <c r="F324" s="174"/>
      <c r="G324" s="176"/>
      <c r="H324" s="176"/>
      <c r="I324" s="175"/>
      <c r="J324" s="173"/>
      <c r="K324" s="173"/>
      <c r="L324" s="173"/>
      <c r="M324" s="174"/>
    </row>
    <row r="325" spans="2:13" ht="15.4" customHeight="1">
      <c r="B325" s="171"/>
      <c r="C325" s="172"/>
      <c r="D325" s="174"/>
      <c r="E325" s="174"/>
      <c r="F325" s="174"/>
      <c r="G325" s="176"/>
      <c r="H325" s="176"/>
      <c r="I325" s="175"/>
      <c r="J325" s="173"/>
      <c r="K325" s="173"/>
      <c r="L325" s="173"/>
      <c r="M325" s="174"/>
    </row>
    <row r="326" spans="2:13" ht="15.4" customHeight="1">
      <c r="B326" s="171"/>
      <c r="C326" s="172"/>
      <c r="D326" s="174"/>
      <c r="E326" s="174"/>
      <c r="F326" s="174"/>
      <c r="G326" s="176"/>
      <c r="H326" s="176"/>
      <c r="I326" s="175"/>
      <c r="J326" s="173"/>
      <c r="K326" s="173"/>
      <c r="L326" s="173"/>
      <c r="M326" s="174"/>
    </row>
    <row r="327" spans="2:13" ht="15.4" customHeight="1">
      <c r="B327" s="171"/>
      <c r="C327" s="172"/>
      <c r="D327" s="174"/>
      <c r="E327" s="174"/>
      <c r="F327" s="174"/>
      <c r="G327" s="176"/>
      <c r="H327" s="176"/>
      <c r="I327" s="175"/>
      <c r="J327" s="173"/>
      <c r="K327" s="173"/>
      <c r="L327" s="173"/>
      <c r="M327" s="174"/>
    </row>
    <row r="328" spans="2:13" ht="15.4" customHeight="1">
      <c r="B328" s="171"/>
      <c r="C328" s="172"/>
      <c r="D328" s="174"/>
      <c r="E328" s="174"/>
      <c r="F328" s="174"/>
      <c r="G328" s="176"/>
      <c r="H328" s="176"/>
      <c r="I328" s="175"/>
      <c r="J328" s="173"/>
      <c r="K328" s="173"/>
      <c r="L328" s="173"/>
      <c r="M328" s="174"/>
    </row>
    <row r="329" spans="2:13" ht="15.4" customHeight="1">
      <c r="B329" s="171"/>
      <c r="C329" s="172"/>
      <c r="D329" s="174"/>
      <c r="E329" s="174"/>
      <c r="F329" s="174"/>
      <c r="G329" s="176"/>
      <c r="H329" s="176"/>
      <c r="I329" s="175"/>
      <c r="J329" s="173"/>
      <c r="K329" s="173"/>
      <c r="L329" s="173"/>
      <c r="M329" s="174"/>
    </row>
    <row r="330" spans="2:13" ht="15.4" customHeight="1">
      <c r="B330" s="171"/>
      <c r="C330" s="172"/>
      <c r="D330" s="174"/>
      <c r="E330" s="174"/>
      <c r="F330" s="174"/>
      <c r="G330" s="176"/>
      <c r="H330" s="176"/>
      <c r="I330" s="175"/>
      <c r="J330" s="173"/>
      <c r="K330" s="173"/>
      <c r="L330" s="173"/>
      <c r="M330" s="174"/>
    </row>
    <row r="331" spans="2:13" ht="15.4" customHeight="1">
      <c r="B331" s="171"/>
      <c r="C331" s="172"/>
      <c r="D331" s="174"/>
      <c r="E331" s="174"/>
      <c r="F331" s="174"/>
      <c r="G331" s="176"/>
      <c r="H331" s="176"/>
      <c r="I331" s="175"/>
      <c r="J331" s="173"/>
      <c r="K331" s="173"/>
      <c r="L331" s="173"/>
      <c r="M331" s="174"/>
    </row>
    <row r="332" spans="2:13" ht="15.4" customHeight="1">
      <c r="B332" s="171"/>
      <c r="C332" s="172"/>
      <c r="D332" s="174"/>
      <c r="E332" s="174"/>
      <c r="F332" s="174"/>
      <c r="G332" s="176"/>
      <c r="H332" s="176"/>
      <c r="I332" s="175"/>
      <c r="J332" s="173"/>
      <c r="K332" s="173"/>
      <c r="L332" s="173"/>
      <c r="M332" s="174"/>
    </row>
    <row r="333" spans="2:13" ht="15.4" customHeight="1">
      <c r="B333" s="171"/>
      <c r="C333" s="172"/>
      <c r="D333" s="174"/>
      <c r="E333" s="174"/>
      <c r="F333" s="174"/>
      <c r="G333" s="176"/>
      <c r="H333" s="176"/>
      <c r="I333" s="175"/>
      <c r="J333" s="173"/>
      <c r="K333" s="173"/>
      <c r="L333" s="173"/>
      <c r="M333" s="174"/>
    </row>
    <row r="334" spans="2:13" ht="15.4" customHeight="1">
      <c r="B334" s="171"/>
      <c r="C334" s="172"/>
      <c r="D334" s="174"/>
      <c r="E334" s="174"/>
      <c r="F334" s="174"/>
      <c r="G334" s="176"/>
      <c r="H334" s="176"/>
      <c r="I334" s="175"/>
      <c r="J334" s="173"/>
      <c r="K334" s="173"/>
      <c r="L334" s="173"/>
      <c r="M334" s="174"/>
    </row>
    <row r="335" spans="2:13" ht="15.4" customHeight="1">
      <c r="B335" s="171"/>
      <c r="C335" s="172"/>
      <c r="D335" s="174"/>
      <c r="E335" s="174"/>
      <c r="F335" s="174"/>
      <c r="G335" s="176"/>
      <c r="H335" s="176"/>
      <c r="I335" s="175"/>
      <c r="J335" s="173"/>
      <c r="K335" s="173"/>
      <c r="L335" s="173"/>
      <c r="M335" s="174"/>
    </row>
    <row r="336" spans="2:13" ht="15.4" customHeight="1">
      <c r="B336" s="171"/>
      <c r="C336" s="172"/>
      <c r="D336" s="174"/>
      <c r="E336" s="174"/>
      <c r="F336" s="174"/>
      <c r="G336" s="176"/>
      <c r="H336" s="176"/>
      <c r="I336" s="175"/>
      <c r="J336" s="173"/>
      <c r="K336" s="173"/>
      <c r="L336" s="173"/>
      <c r="M336" s="174"/>
    </row>
    <row r="337" spans="2:13" ht="15.4" customHeight="1">
      <c r="B337" s="171"/>
      <c r="C337" s="172"/>
      <c r="D337" s="174"/>
      <c r="E337" s="174"/>
      <c r="F337" s="174"/>
      <c r="G337" s="176"/>
      <c r="H337" s="176"/>
      <c r="I337" s="175"/>
      <c r="J337" s="173"/>
      <c r="K337" s="173"/>
      <c r="L337" s="173"/>
      <c r="M337" s="174"/>
    </row>
    <row r="338" spans="2:13" ht="15.4" customHeight="1">
      <c r="B338" s="171"/>
      <c r="C338" s="172"/>
      <c r="D338" s="174"/>
      <c r="E338" s="174"/>
      <c r="F338" s="174"/>
      <c r="G338" s="176"/>
      <c r="H338" s="176"/>
      <c r="I338" s="175"/>
      <c r="J338" s="173"/>
      <c r="K338" s="173"/>
      <c r="L338" s="173"/>
      <c r="M338" s="174"/>
    </row>
    <row r="339" spans="2:13" ht="15.4" customHeight="1">
      <c r="B339" s="171"/>
      <c r="C339" s="172"/>
      <c r="D339" s="174"/>
      <c r="E339" s="174"/>
      <c r="F339" s="174"/>
      <c r="G339" s="176"/>
      <c r="H339" s="176"/>
      <c r="I339" s="175"/>
      <c r="J339" s="173"/>
      <c r="K339" s="173"/>
      <c r="L339" s="173"/>
      <c r="M339" s="174"/>
    </row>
    <row r="340" spans="2:13" ht="15.4" customHeight="1">
      <c r="B340" s="171"/>
      <c r="C340" s="172"/>
      <c r="D340" s="174"/>
      <c r="E340" s="174"/>
      <c r="F340" s="174"/>
      <c r="G340" s="176"/>
      <c r="H340" s="176"/>
      <c r="I340" s="175"/>
      <c r="J340" s="173"/>
      <c r="K340" s="173"/>
      <c r="L340" s="173"/>
      <c r="M340" s="174"/>
    </row>
    <row r="341" spans="2:13" ht="15.4" customHeight="1">
      <c r="B341" s="171"/>
      <c r="C341" s="172"/>
      <c r="D341" s="174"/>
      <c r="E341" s="174"/>
      <c r="F341" s="174"/>
      <c r="G341" s="176"/>
      <c r="H341" s="176"/>
      <c r="I341" s="175"/>
      <c r="J341" s="173"/>
      <c r="K341" s="173"/>
      <c r="L341" s="173"/>
      <c r="M341" s="174"/>
    </row>
    <row r="342" spans="2:13" ht="15.4" customHeight="1">
      <c r="B342" s="171"/>
      <c r="C342" s="172"/>
      <c r="D342" s="174"/>
      <c r="E342" s="174"/>
      <c r="F342" s="174"/>
      <c r="G342" s="176"/>
      <c r="H342" s="176"/>
      <c r="I342" s="175"/>
      <c r="J342" s="173"/>
      <c r="K342" s="173"/>
      <c r="L342" s="173"/>
      <c r="M342" s="174"/>
    </row>
    <row r="343" spans="2:13" ht="15.4" customHeight="1">
      <c r="B343" s="171"/>
      <c r="C343" s="172"/>
      <c r="D343" s="174"/>
      <c r="E343" s="174"/>
      <c r="F343" s="174"/>
      <c r="G343" s="176"/>
      <c r="H343" s="176"/>
      <c r="I343" s="175"/>
      <c r="J343" s="173"/>
      <c r="K343" s="173"/>
      <c r="L343" s="173"/>
      <c r="M343" s="174"/>
    </row>
    <row r="344" spans="2:13" ht="15.4" customHeight="1">
      <c r="B344" s="171"/>
      <c r="C344" s="172"/>
      <c r="D344" s="174"/>
      <c r="E344" s="174"/>
      <c r="F344" s="174"/>
      <c r="G344" s="176"/>
      <c r="H344" s="176"/>
      <c r="I344" s="175"/>
      <c r="J344" s="173"/>
      <c r="K344" s="173"/>
      <c r="L344" s="173"/>
      <c r="M344" s="174"/>
    </row>
    <row r="345" spans="2:13" ht="15.4" customHeight="1">
      <c r="B345" s="171"/>
      <c r="C345" s="172"/>
      <c r="D345" s="174"/>
      <c r="E345" s="174"/>
      <c r="F345" s="174"/>
      <c r="G345" s="176"/>
      <c r="H345" s="176"/>
      <c r="I345" s="175"/>
      <c r="J345" s="173"/>
      <c r="K345" s="173"/>
      <c r="L345" s="173"/>
      <c r="M345" s="174"/>
    </row>
    <row r="346" spans="2:13" ht="15.4" customHeight="1">
      <c r="B346" s="171"/>
      <c r="C346" s="172"/>
      <c r="D346" s="174"/>
      <c r="E346" s="174"/>
      <c r="F346" s="174"/>
      <c r="G346" s="176"/>
      <c r="H346" s="176"/>
      <c r="I346" s="175"/>
      <c r="J346" s="173"/>
      <c r="K346" s="173"/>
      <c r="L346" s="173"/>
      <c r="M346" s="174"/>
    </row>
    <row r="347" spans="2:13" ht="15.4" customHeight="1">
      <c r="B347" s="171"/>
      <c r="C347" s="172"/>
      <c r="D347" s="174"/>
      <c r="E347" s="174"/>
      <c r="F347" s="174"/>
      <c r="G347" s="176"/>
      <c r="H347" s="176"/>
      <c r="I347" s="175"/>
      <c r="J347" s="173"/>
      <c r="K347" s="173"/>
      <c r="L347" s="173"/>
      <c r="M347" s="174"/>
    </row>
    <row r="348" spans="2:13" ht="15.4" customHeight="1">
      <c r="B348" s="171"/>
      <c r="C348" s="172"/>
      <c r="D348" s="174"/>
      <c r="E348" s="174"/>
      <c r="F348" s="174"/>
      <c r="G348" s="176"/>
      <c r="H348" s="176"/>
      <c r="I348" s="175"/>
      <c r="J348" s="173"/>
      <c r="K348" s="173"/>
      <c r="L348" s="173"/>
      <c r="M348" s="174"/>
    </row>
    <row r="349" spans="2:13" ht="15.4" customHeight="1">
      <c r="B349" s="171"/>
      <c r="C349" s="172"/>
      <c r="D349" s="174"/>
      <c r="E349" s="174"/>
      <c r="F349" s="174"/>
      <c r="G349" s="176"/>
      <c r="H349" s="176"/>
      <c r="I349" s="175"/>
      <c r="J349" s="173"/>
      <c r="K349" s="173"/>
      <c r="L349" s="173"/>
      <c r="M349" s="174"/>
    </row>
    <row r="350" spans="2:13" ht="15.4" customHeight="1">
      <c r="B350" s="171"/>
      <c r="C350" s="172"/>
      <c r="D350" s="174"/>
      <c r="E350" s="174"/>
      <c r="F350" s="174"/>
      <c r="G350" s="176"/>
      <c r="H350" s="176"/>
      <c r="I350" s="175"/>
      <c r="J350" s="173"/>
      <c r="K350" s="173"/>
      <c r="L350" s="173"/>
      <c r="M350" s="174"/>
    </row>
    <row r="351" spans="2:13" ht="15.4" customHeight="1">
      <c r="B351" s="171"/>
      <c r="C351" s="172"/>
      <c r="D351" s="174"/>
      <c r="E351" s="174"/>
      <c r="F351" s="174"/>
      <c r="G351" s="176"/>
      <c r="H351" s="176"/>
      <c r="I351" s="175"/>
      <c r="J351" s="173"/>
      <c r="K351" s="173"/>
      <c r="L351" s="173"/>
      <c r="M351" s="174"/>
    </row>
    <row r="352" spans="2:13" ht="15.4" customHeight="1">
      <c r="B352" s="171"/>
      <c r="C352" s="172"/>
      <c r="D352" s="174"/>
      <c r="E352" s="174"/>
      <c r="F352" s="174"/>
      <c r="G352" s="176"/>
      <c r="H352" s="176"/>
      <c r="I352" s="175"/>
      <c r="J352" s="173"/>
      <c r="K352" s="173"/>
      <c r="L352" s="173"/>
      <c r="M352" s="174"/>
    </row>
    <row r="353" spans="2:13" ht="15.4" customHeight="1">
      <c r="B353" s="171"/>
      <c r="C353" s="172"/>
      <c r="D353" s="174"/>
      <c r="E353" s="174"/>
      <c r="F353" s="174"/>
      <c r="G353" s="176"/>
      <c r="H353" s="176"/>
      <c r="I353" s="175"/>
      <c r="J353" s="173"/>
      <c r="K353" s="173"/>
      <c r="L353" s="173"/>
      <c r="M353" s="174"/>
    </row>
    <row r="354" spans="2:13" ht="15.4" customHeight="1">
      <c r="B354" s="171"/>
      <c r="C354" s="172"/>
      <c r="D354" s="174"/>
      <c r="E354" s="174"/>
      <c r="F354" s="174"/>
      <c r="G354" s="176"/>
      <c r="H354" s="176"/>
      <c r="I354" s="175"/>
      <c r="J354" s="173"/>
      <c r="K354" s="173"/>
      <c r="L354" s="173"/>
      <c r="M354" s="174"/>
    </row>
    <row r="355" spans="2:13" ht="15.4" customHeight="1">
      <c r="B355" s="171"/>
      <c r="C355" s="172"/>
      <c r="D355" s="174"/>
      <c r="E355" s="174"/>
      <c r="F355" s="174"/>
      <c r="G355" s="176"/>
      <c r="H355" s="176"/>
      <c r="I355" s="175"/>
      <c r="J355" s="173"/>
      <c r="K355" s="173"/>
      <c r="L355" s="173"/>
      <c r="M355" s="174"/>
    </row>
    <row r="356" spans="2:13" ht="15.4" customHeight="1">
      <c r="B356" s="171"/>
      <c r="C356" s="172"/>
      <c r="D356" s="174"/>
      <c r="E356" s="174"/>
      <c r="F356" s="174"/>
      <c r="G356" s="176"/>
      <c r="H356" s="176"/>
      <c r="I356" s="175"/>
      <c r="J356" s="173"/>
      <c r="K356" s="173"/>
      <c r="L356" s="173"/>
      <c r="M356" s="174"/>
    </row>
    <row r="357" spans="2:13" ht="15.4" customHeight="1">
      <c r="B357" s="171"/>
      <c r="C357" s="172"/>
      <c r="D357" s="174"/>
      <c r="E357" s="174"/>
      <c r="F357" s="174"/>
      <c r="G357" s="176"/>
      <c r="H357" s="176"/>
      <c r="I357" s="175"/>
      <c r="J357" s="173"/>
      <c r="K357" s="173"/>
      <c r="L357" s="173"/>
      <c r="M357" s="174"/>
    </row>
    <row r="358" spans="2:13" ht="15.4" customHeight="1">
      <c r="B358" s="171"/>
      <c r="C358" s="172"/>
      <c r="D358" s="174"/>
      <c r="E358" s="174"/>
      <c r="F358" s="174"/>
      <c r="G358" s="176"/>
      <c r="H358" s="176"/>
      <c r="I358" s="175"/>
      <c r="J358" s="173"/>
      <c r="K358" s="173"/>
      <c r="L358" s="173"/>
      <c r="M358" s="174"/>
    </row>
    <row r="359" spans="2:13" ht="15.4" customHeight="1">
      <c r="B359" s="171"/>
      <c r="C359" s="172"/>
      <c r="D359" s="174"/>
      <c r="E359" s="174"/>
      <c r="F359" s="174"/>
      <c r="G359" s="176"/>
      <c r="H359" s="176"/>
      <c r="I359" s="175"/>
      <c r="J359" s="173"/>
      <c r="K359" s="173"/>
      <c r="L359" s="173"/>
      <c r="M359" s="174"/>
    </row>
    <row r="360" spans="2:13" ht="15.4" customHeight="1">
      <c r="B360" s="171"/>
      <c r="C360" s="172"/>
      <c r="D360" s="174"/>
      <c r="E360" s="174"/>
      <c r="F360" s="174"/>
      <c r="G360" s="176"/>
      <c r="H360" s="176"/>
      <c r="I360" s="175"/>
      <c r="J360" s="173"/>
      <c r="K360" s="173"/>
      <c r="L360" s="173"/>
      <c r="M360" s="174"/>
    </row>
    <row r="361" spans="2:13" ht="15.4" customHeight="1">
      <c r="B361" s="171"/>
      <c r="C361" s="172"/>
      <c r="D361" s="174"/>
      <c r="E361" s="174"/>
      <c r="F361" s="174"/>
      <c r="G361" s="176"/>
      <c r="H361" s="176"/>
      <c r="I361" s="175"/>
      <c r="J361" s="173"/>
      <c r="K361" s="173"/>
      <c r="L361" s="173"/>
      <c r="M361" s="174"/>
    </row>
    <row r="362" spans="2:13" ht="15.4" customHeight="1">
      <c r="B362" s="171"/>
      <c r="C362" s="172"/>
      <c r="D362" s="174"/>
      <c r="E362" s="174"/>
      <c r="F362" s="174"/>
      <c r="G362" s="176"/>
      <c r="H362" s="176"/>
      <c r="I362" s="175"/>
      <c r="J362" s="173"/>
      <c r="K362" s="173"/>
      <c r="L362" s="173"/>
      <c r="M362" s="174"/>
    </row>
    <row r="363" spans="2:13" ht="15.4" customHeight="1">
      <c r="B363" s="171"/>
      <c r="C363" s="172"/>
      <c r="D363" s="174"/>
      <c r="E363" s="174"/>
      <c r="F363" s="174"/>
      <c r="G363" s="176"/>
      <c r="H363" s="176"/>
      <c r="I363" s="175"/>
      <c r="J363" s="173"/>
      <c r="K363" s="173"/>
      <c r="L363" s="173"/>
      <c r="M363" s="174"/>
    </row>
    <row r="364" spans="2:13" ht="15.4" customHeight="1">
      <c r="B364" s="171"/>
      <c r="C364" s="172"/>
      <c r="D364" s="174"/>
      <c r="E364" s="174"/>
      <c r="F364" s="174"/>
      <c r="G364" s="176"/>
      <c r="H364" s="176"/>
      <c r="I364" s="175"/>
      <c r="J364" s="173"/>
      <c r="K364" s="173"/>
      <c r="L364" s="173"/>
      <c r="M364" s="174"/>
    </row>
    <row r="365" spans="2:13" ht="15.4" customHeight="1">
      <c r="B365" s="171"/>
      <c r="C365" s="172"/>
      <c r="D365" s="174"/>
      <c r="E365" s="174"/>
      <c r="F365" s="174"/>
      <c r="G365" s="176"/>
      <c r="H365" s="176"/>
      <c r="I365" s="175"/>
      <c r="J365" s="173"/>
      <c r="K365" s="173"/>
      <c r="L365" s="173"/>
      <c r="M365" s="174"/>
    </row>
    <row r="366" spans="2:13" ht="15.4" customHeight="1">
      <c r="B366" s="171"/>
      <c r="C366" s="172"/>
      <c r="D366" s="174"/>
      <c r="E366" s="174"/>
      <c r="F366" s="174"/>
      <c r="G366" s="176"/>
      <c r="H366" s="176"/>
      <c r="I366" s="175"/>
      <c r="J366" s="173"/>
      <c r="K366" s="173"/>
      <c r="L366" s="173"/>
      <c r="M366" s="174"/>
    </row>
    <row r="367" spans="2:13" ht="15.4" customHeight="1">
      <c r="B367" s="171"/>
      <c r="C367" s="172"/>
      <c r="D367" s="174"/>
      <c r="E367" s="174"/>
      <c r="F367" s="174"/>
      <c r="G367" s="176"/>
      <c r="H367" s="176"/>
      <c r="I367" s="175"/>
      <c r="J367" s="173"/>
      <c r="K367" s="173"/>
      <c r="L367" s="173"/>
      <c r="M367" s="174"/>
    </row>
    <row r="368" spans="2:13" ht="15.4" customHeight="1">
      <c r="B368" s="171"/>
      <c r="C368" s="172"/>
      <c r="D368" s="174"/>
      <c r="E368" s="174"/>
      <c r="F368" s="174"/>
      <c r="G368" s="176"/>
      <c r="H368" s="176"/>
      <c r="I368" s="175"/>
      <c r="J368" s="173"/>
      <c r="K368" s="173"/>
      <c r="L368" s="173"/>
      <c r="M368" s="174"/>
    </row>
    <row r="369" spans="2:13" ht="15.4" customHeight="1">
      <c r="B369" s="171"/>
      <c r="C369" s="172"/>
      <c r="D369" s="174"/>
      <c r="E369" s="174"/>
      <c r="F369" s="174"/>
      <c r="G369" s="176"/>
      <c r="H369" s="176"/>
      <c r="I369" s="175"/>
      <c r="J369" s="173"/>
      <c r="K369" s="173"/>
      <c r="L369" s="173"/>
      <c r="M369" s="174"/>
    </row>
    <row r="370" spans="2:13" ht="15.4" customHeight="1">
      <c r="B370" s="171"/>
      <c r="C370" s="172"/>
      <c r="D370" s="174"/>
      <c r="E370" s="174"/>
      <c r="F370" s="174"/>
      <c r="G370" s="176"/>
      <c r="H370" s="176"/>
      <c r="I370" s="175"/>
      <c r="J370" s="173"/>
      <c r="K370" s="173"/>
      <c r="L370" s="173"/>
      <c r="M370" s="174"/>
    </row>
    <row r="371" spans="2:13" ht="15.4" customHeight="1">
      <c r="B371" s="171"/>
      <c r="C371" s="172"/>
      <c r="D371" s="174"/>
      <c r="E371" s="174"/>
      <c r="F371" s="174"/>
      <c r="G371" s="176"/>
      <c r="H371" s="176"/>
      <c r="I371" s="175"/>
      <c r="J371" s="173"/>
      <c r="K371" s="173"/>
      <c r="L371" s="173"/>
      <c r="M371" s="174"/>
    </row>
    <row r="372" spans="2:13" ht="15.4" customHeight="1">
      <c r="B372" s="171"/>
      <c r="C372" s="172"/>
      <c r="D372" s="174"/>
      <c r="E372" s="174"/>
      <c r="F372" s="174"/>
      <c r="G372" s="176"/>
      <c r="H372" s="176"/>
      <c r="I372" s="175"/>
      <c r="J372" s="173"/>
      <c r="K372" s="173"/>
      <c r="L372" s="173"/>
      <c r="M372" s="174"/>
    </row>
    <row r="373" spans="2:13" ht="15.4" customHeight="1">
      <c r="B373" s="171"/>
      <c r="C373" s="172"/>
      <c r="D373" s="174"/>
      <c r="E373" s="174"/>
      <c r="F373" s="174"/>
      <c r="G373" s="176"/>
      <c r="H373" s="176"/>
      <c r="I373" s="175"/>
      <c r="J373" s="173"/>
      <c r="K373" s="173"/>
      <c r="L373" s="173"/>
      <c r="M373" s="174"/>
    </row>
    <row r="374" spans="2:13" ht="15.4" customHeight="1">
      <c r="B374" s="171"/>
      <c r="C374" s="172"/>
      <c r="D374" s="174"/>
      <c r="E374" s="174"/>
      <c r="F374" s="174"/>
      <c r="G374" s="176"/>
      <c r="H374" s="176"/>
      <c r="I374" s="175"/>
      <c r="J374" s="173"/>
      <c r="K374" s="173"/>
      <c r="L374" s="173"/>
      <c r="M374" s="174"/>
    </row>
    <row r="375" spans="2:13" ht="15.4" customHeight="1">
      <c r="B375" s="171"/>
      <c r="C375" s="172"/>
      <c r="D375" s="174"/>
      <c r="E375" s="174"/>
      <c r="F375" s="174"/>
      <c r="G375" s="176"/>
      <c r="H375" s="176"/>
      <c r="I375" s="175"/>
      <c r="J375" s="173"/>
      <c r="K375" s="173"/>
      <c r="L375" s="173"/>
      <c r="M375" s="174"/>
    </row>
    <row r="376" spans="2:13" ht="15.4" customHeight="1">
      <c r="B376" s="171"/>
      <c r="C376" s="172"/>
      <c r="D376" s="174"/>
      <c r="E376" s="174"/>
      <c r="F376" s="174"/>
      <c r="G376" s="176"/>
      <c r="H376" s="176"/>
      <c r="I376" s="175"/>
      <c r="J376" s="173"/>
      <c r="K376" s="173"/>
      <c r="L376" s="173"/>
      <c r="M376" s="174"/>
    </row>
    <row r="377" spans="2:13" ht="15.4" customHeight="1">
      <c r="B377" s="171"/>
      <c r="C377" s="172"/>
      <c r="D377" s="174"/>
      <c r="E377" s="174"/>
      <c r="F377" s="174"/>
      <c r="G377" s="176"/>
      <c r="H377" s="176"/>
      <c r="I377" s="175"/>
      <c r="J377" s="173"/>
      <c r="K377" s="173"/>
      <c r="L377" s="173"/>
      <c r="M377" s="174"/>
    </row>
    <row r="378" spans="2:13" ht="15.4" customHeight="1">
      <c r="B378" s="171"/>
      <c r="C378" s="172"/>
      <c r="D378" s="174"/>
      <c r="E378" s="174"/>
      <c r="F378" s="174"/>
      <c r="G378" s="176"/>
      <c r="H378" s="176"/>
      <c r="I378" s="175"/>
      <c r="J378" s="173"/>
      <c r="K378" s="173"/>
      <c r="L378" s="173"/>
      <c r="M378" s="174"/>
    </row>
    <row r="379" spans="2:13" ht="15.4" customHeight="1">
      <c r="B379" s="171"/>
      <c r="C379" s="172"/>
      <c r="D379" s="174"/>
      <c r="E379" s="174"/>
      <c r="F379" s="174"/>
      <c r="G379" s="176"/>
      <c r="H379" s="176"/>
      <c r="I379" s="175"/>
      <c r="J379" s="173"/>
      <c r="K379" s="173"/>
      <c r="L379" s="173"/>
      <c r="M379" s="174"/>
    </row>
    <row r="380" spans="2:13" ht="15.4" customHeight="1">
      <c r="B380" s="171"/>
      <c r="C380" s="172"/>
      <c r="D380" s="174"/>
      <c r="E380" s="174"/>
      <c r="F380" s="174"/>
      <c r="G380" s="176"/>
      <c r="H380" s="176"/>
      <c r="I380" s="175"/>
      <c r="J380" s="173"/>
      <c r="K380" s="173"/>
      <c r="L380" s="173"/>
      <c r="M380" s="174"/>
    </row>
    <row r="381" spans="2:13" ht="15.4" customHeight="1">
      <c r="B381" s="171"/>
      <c r="C381" s="172"/>
      <c r="D381" s="174"/>
      <c r="E381" s="174"/>
      <c r="F381" s="174"/>
      <c r="G381" s="176"/>
      <c r="H381" s="176"/>
      <c r="I381" s="175"/>
      <c r="J381" s="173"/>
      <c r="K381" s="173"/>
      <c r="L381" s="173"/>
      <c r="M381" s="174"/>
    </row>
    <row r="382" spans="2:13" ht="15.4" customHeight="1">
      <c r="B382" s="171"/>
      <c r="C382" s="172"/>
      <c r="D382" s="174"/>
      <c r="E382" s="174"/>
      <c r="F382" s="174"/>
      <c r="G382" s="176"/>
      <c r="H382" s="176"/>
      <c r="I382" s="175"/>
      <c r="J382" s="173"/>
      <c r="K382" s="173"/>
      <c r="L382" s="173"/>
      <c r="M382" s="174"/>
    </row>
    <row r="383" spans="2:13" ht="15.4" customHeight="1">
      <c r="B383" s="171"/>
      <c r="C383" s="172"/>
      <c r="D383" s="174"/>
      <c r="E383" s="174"/>
      <c r="F383" s="174"/>
      <c r="G383" s="176"/>
      <c r="H383" s="176"/>
      <c r="I383" s="175"/>
      <c r="J383" s="173"/>
      <c r="K383" s="173"/>
      <c r="L383" s="173"/>
      <c r="M383" s="174"/>
    </row>
    <row r="384" spans="2:13" ht="15.4" customHeight="1">
      <c r="B384" s="171"/>
      <c r="C384" s="172"/>
      <c r="D384" s="174"/>
      <c r="E384" s="174"/>
      <c r="F384" s="174"/>
      <c r="G384" s="176"/>
      <c r="H384" s="176"/>
      <c r="I384" s="175"/>
      <c r="J384" s="173"/>
      <c r="K384" s="173"/>
      <c r="L384" s="173"/>
      <c r="M384" s="174"/>
    </row>
    <row r="385" spans="2:13" ht="15.4" customHeight="1">
      <c r="B385" s="171"/>
      <c r="C385" s="172"/>
      <c r="D385" s="174"/>
      <c r="E385" s="174"/>
      <c r="F385" s="174"/>
      <c r="G385" s="176"/>
      <c r="H385" s="176"/>
      <c r="I385" s="175"/>
      <c r="J385" s="173"/>
      <c r="K385" s="173"/>
      <c r="L385" s="173"/>
      <c r="M385" s="174"/>
    </row>
    <row r="386" spans="2:13" ht="15.4" customHeight="1">
      <c r="B386" s="171"/>
      <c r="C386" s="172"/>
      <c r="D386" s="174"/>
      <c r="E386" s="174"/>
      <c r="F386" s="174"/>
      <c r="G386" s="176"/>
      <c r="H386" s="176"/>
      <c r="I386" s="175"/>
      <c r="J386" s="173"/>
      <c r="K386" s="173"/>
      <c r="L386" s="173"/>
      <c r="M386" s="174"/>
    </row>
    <row r="387" spans="2:13" ht="15.4" customHeight="1">
      <c r="B387" s="171"/>
      <c r="C387" s="172"/>
      <c r="D387" s="174"/>
      <c r="E387" s="174"/>
      <c r="F387" s="174"/>
      <c r="G387" s="176"/>
      <c r="H387" s="176"/>
      <c r="I387" s="175"/>
      <c r="J387" s="173"/>
      <c r="K387" s="173"/>
      <c r="L387" s="173"/>
      <c r="M387" s="174"/>
    </row>
    <row r="388" spans="2:13" ht="15.4" customHeight="1">
      <c r="B388" s="171"/>
      <c r="C388" s="172"/>
      <c r="D388" s="174"/>
      <c r="E388" s="174"/>
      <c r="F388" s="174"/>
      <c r="G388" s="176"/>
      <c r="H388" s="176"/>
      <c r="I388" s="175"/>
      <c r="J388" s="173"/>
      <c r="K388" s="173"/>
      <c r="L388" s="173"/>
      <c r="M388" s="174"/>
    </row>
    <row r="389" spans="2:13" ht="15.4" customHeight="1">
      <c r="B389" s="171"/>
      <c r="C389" s="172"/>
      <c r="D389" s="174"/>
      <c r="E389" s="174"/>
      <c r="F389" s="174"/>
      <c r="G389" s="176"/>
      <c r="H389" s="176"/>
      <c r="I389" s="175"/>
      <c r="J389" s="173"/>
      <c r="K389" s="173"/>
      <c r="L389" s="173"/>
      <c r="M389" s="174"/>
    </row>
    <row r="390" spans="2:13" ht="15.4" customHeight="1">
      <c r="B390" s="171"/>
      <c r="C390" s="172"/>
      <c r="D390" s="174"/>
      <c r="E390" s="174"/>
      <c r="F390" s="174"/>
      <c r="G390" s="176"/>
      <c r="H390" s="176"/>
      <c r="I390" s="175"/>
      <c r="J390" s="173"/>
      <c r="K390" s="173"/>
      <c r="L390" s="173"/>
      <c r="M390" s="174"/>
    </row>
    <row r="391" spans="2:13" ht="15.4" customHeight="1">
      <c r="B391" s="171"/>
      <c r="C391" s="172"/>
      <c r="D391" s="174"/>
      <c r="E391" s="174"/>
      <c r="F391" s="174"/>
      <c r="G391" s="176"/>
      <c r="H391" s="176"/>
      <c r="I391" s="175"/>
      <c r="J391" s="173"/>
      <c r="K391" s="173"/>
      <c r="L391" s="173"/>
      <c r="M391" s="174"/>
    </row>
    <row r="392" spans="2:13" ht="15.4" customHeight="1">
      <c r="B392" s="171"/>
      <c r="C392" s="172"/>
      <c r="D392" s="174"/>
      <c r="E392" s="174"/>
      <c r="F392" s="174"/>
      <c r="G392" s="176"/>
      <c r="H392" s="176"/>
      <c r="I392" s="175"/>
      <c r="J392" s="173"/>
      <c r="K392" s="173"/>
      <c r="L392" s="173"/>
      <c r="M392" s="174"/>
    </row>
    <row r="393" spans="2:13" ht="15.4" customHeight="1">
      <c r="B393" s="171"/>
      <c r="C393" s="172"/>
      <c r="D393" s="174"/>
      <c r="E393" s="174"/>
      <c r="F393" s="174"/>
      <c r="G393" s="176"/>
      <c r="H393" s="176"/>
      <c r="I393" s="175"/>
      <c r="J393" s="173"/>
      <c r="K393" s="173"/>
      <c r="L393" s="173"/>
      <c r="M393" s="174"/>
    </row>
    <row r="394" spans="2:13" ht="15.4" customHeight="1">
      <c r="B394" s="171"/>
      <c r="C394" s="172"/>
      <c r="D394" s="174"/>
      <c r="E394" s="174"/>
      <c r="F394" s="174"/>
      <c r="G394" s="176"/>
      <c r="H394" s="176"/>
      <c r="I394" s="175"/>
      <c r="J394" s="173"/>
      <c r="K394" s="173"/>
      <c r="L394" s="173"/>
      <c r="M394" s="174"/>
    </row>
    <row r="395" spans="2:13" ht="15.4" customHeight="1">
      <c r="B395" s="171"/>
      <c r="C395" s="172"/>
      <c r="D395" s="174"/>
      <c r="E395" s="174"/>
      <c r="F395" s="174"/>
      <c r="G395" s="176"/>
      <c r="H395" s="176"/>
      <c r="I395" s="175"/>
      <c r="J395" s="173"/>
      <c r="K395" s="173"/>
      <c r="L395" s="173"/>
      <c r="M395" s="174"/>
    </row>
    <row r="396" spans="2:13" ht="15.4" customHeight="1">
      <c r="B396" s="171"/>
      <c r="C396" s="172"/>
      <c r="D396" s="174"/>
      <c r="E396" s="174"/>
      <c r="F396" s="174"/>
      <c r="G396" s="176"/>
      <c r="H396" s="176"/>
      <c r="I396" s="175"/>
      <c r="J396" s="173"/>
      <c r="K396" s="173"/>
      <c r="L396" s="173"/>
      <c r="M396" s="174"/>
    </row>
    <row r="397" spans="2:13" ht="15.4" customHeight="1">
      <c r="B397" s="171"/>
      <c r="C397" s="172"/>
      <c r="D397" s="174"/>
      <c r="E397" s="174"/>
      <c r="F397" s="174"/>
      <c r="G397" s="176"/>
      <c r="H397" s="176"/>
      <c r="I397" s="175"/>
      <c r="J397" s="173"/>
      <c r="K397" s="173"/>
      <c r="L397" s="173"/>
      <c r="M397" s="174"/>
    </row>
    <row r="398" spans="2:13" ht="15.4" customHeight="1">
      <c r="B398" s="171"/>
      <c r="C398" s="172"/>
      <c r="D398" s="174"/>
      <c r="E398" s="174"/>
      <c r="F398" s="174"/>
      <c r="G398" s="176"/>
      <c r="H398" s="176"/>
      <c r="I398" s="175"/>
      <c r="J398" s="173"/>
      <c r="K398" s="173"/>
      <c r="L398" s="173"/>
      <c r="M398" s="174"/>
    </row>
    <row r="399" spans="2:13" ht="15.4" customHeight="1">
      <c r="B399" s="171"/>
      <c r="C399" s="172"/>
      <c r="D399" s="174"/>
      <c r="E399" s="174"/>
      <c r="F399" s="174"/>
      <c r="G399" s="176"/>
      <c r="H399" s="176"/>
      <c r="I399" s="175"/>
      <c r="J399" s="173"/>
      <c r="K399" s="173"/>
      <c r="L399" s="173"/>
      <c r="M399" s="174"/>
    </row>
    <row r="400" spans="2:13" ht="15.4" customHeight="1">
      <c r="B400" s="171"/>
      <c r="C400" s="172"/>
      <c r="D400" s="174"/>
      <c r="E400" s="174"/>
      <c r="F400" s="174"/>
      <c r="G400" s="176"/>
      <c r="H400" s="176"/>
      <c r="I400" s="175"/>
      <c r="J400" s="173"/>
      <c r="K400" s="173"/>
      <c r="L400" s="173"/>
      <c r="M400" s="174"/>
    </row>
    <row r="401" spans="2:13" ht="15.4" customHeight="1">
      <c r="B401" s="171"/>
      <c r="C401" s="172"/>
      <c r="D401" s="174"/>
      <c r="E401" s="174"/>
      <c r="F401" s="174"/>
      <c r="G401" s="176"/>
      <c r="H401" s="176"/>
      <c r="I401" s="175"/>
      <c r="J401" s="173"/>
      <c r="K401" s="173"/>
      <c r="L401" s="173"/>
      <c r="M401" s="174"/>
    </row>
    <row r="402" spans="2:13" ht="15.4" customHeight="1">
      <c r="B402" s="171"/>
      <c r="C402" s="172"/>
      <c r="D402" s="174"/>
      <c r="E402" s="174"/>
      <c r="F402" s="174"/>
      <c r="G402" s="176"/>
      <c r="H402" s="176"/>
      <c r="I402" s="175"/>
      <c r="J402" s="173"/>
      <c r="K402" s="173"/>
      <c r="L402" s="173"/>
      <c r="M402" s="174"/>
    </row>
    <row r="403" spans="2:13" ht="15.4" customHeight="1">
      <c r="B403" s="171"/>
      <c r="C403" s="172"/>
      <c r="D403" s="174"/>
      <c r="E403" s="174"/>
      <c r="F403" s="174"/>
      <c r="G403" s="176"/>
      <c r="H403" s="176"/>
      <c r="I403" s="175"/>
      <c r="J403" s="173"/>
      <c r="K403" s="173"/>
      <c r="L403" s="173"/>
      <c r="M403" s="174"/>
    </row>
    <row r="404" spans="2:13" ht="15.4" customHeight="1">
      <c r="B404" s="171"/>
      <c r="C404" s="172"/>
      <c r="D404" s="174"/>
      <c r="E404" s="174"/>
      <c r="F404" s="174"/>
      <c r="G404" s="176"/>
      <c r="H404" s="176"/>
      <c r="I404" s="175"/>
      <c r="J404" s="173"/>
      <c r="K404" s="173"/>
      <c r="L404" s="173"/>
      <c r="M404" s="174"/>
    </row>
    <row r="405" spans="2:13" ht="15.4" customHeight="1">
      <c r="B405" s="171"/>
      <c r="C405" s="172"/>
      <c r="D405" s="174"/>
      <c r="E405" s="174"/>
      <c r="F405" s="174"/>
      <c r="G405" s="176"/>
      <c r="H405" s="176"/>
      <c r="I405" s="175"/>
      <c r="J405" s="173"/>
      <c r="K405" s="173"/>
      <c r="L405" s="173"/>
      <c r="M405" s="174"/>
    </row>
    <row r="406" spans="2:13" ht="15.4" customHeight="1">
      <c r="B406" s="171"/>
      <c r="C406" s="172"/>
      <c r="D406" s="174"/>
      <c r="E406" s="174"/>
      <c r="F406" s="174"/>
      <c r="G406" s="176"/>
      <c r="H406" s="176"/>
      <c r="I406" s="175"/>
      <c r="J406" s="173"/>
      <c r="K406" s="173"/>
      <c r="L406" s="173"/>
      <c r="M406" s="174"/>
    </row>
    <row r="407" spans="2:13" ht="15.4" customHeight="1">
      <c r="B407" s="171"/>
      <c r="C407" s="172"/>
      <c r="D407" s="174"/>
      <c r="E407" s="174"/>
      <c r="F407" s="174"/>
      <c r="G407" s="176"/>
      <c r="H407" s="176"/>
      <c r="I407" s="175"/>
      <c r="J407" s="173"/>
      <c r="K407" s="173"/>
      <c r="L407" s="173"/>
      <c r="M407" s="174"/>
    </row>
    <row r="408" spans="2:13" ht="15.4" customHeight="1">
      <c r="B408" s="171"/>
      <c r="C408" s="172"/>
      <c r="D408" s="174"/>
      <c r="E408" s="174"/>
      <c r="F408" s="174"/>
      <c r="G408" s="176"/>
      <c r="H408" s="176"/>
      <c r="I408" s="175"/>
      <c r="J408" s="173"/>
      <c r="K408" s="173"/>
      <c r="L408" s="173"/>
      <c r="M408" s="174"/>
    </row>
    <row r="409" spans="2:13" ht="15.4" customHeight="1">
      <c r="B409" s="171"/>
      <c r="C409" s="172"/>
      <c r="D409" s="174"/>
      <c r="E409" s="174"/>
      <c r="F409" s="174"/>
      <c r="G409" s="176"/>
      <c r="H409" s="176"/>
      <c r="I409" s="175"/>
      <c r="J409" s="173"/>
      <c r="K409" s="173"/>
      <c r="L409" s="173"/>
      <c r="M409" s="174"/>
    </row>
    <row r="410" spans="2:13" ht="15.4" customHeight="1">
      <c r="B410" s="171"/>
      <c r="C410" s="172"/>
      <c r="D410" s="174"/>
      <c r="E410" s="174"/>
      <c r="F410" s="174"/>
      <c r="G410" s="176"/>
      <c r="H410" s="176"/>
      <c r="I410" s="175"/>
      <c r="J410" s="173"/>
      <c r="K410" s="173"/>
      <c r="L410" s="173"/>
      <c r="M410" s="174"/>
    </row>
    <row r="411" spans="2:13" ht="15.4" customHeight="1">
      <c r="B411" s="171"/>
      <c r="C411" s="172"/>
      <c r="D411" s="174"/>
      <c r="E411" s="174"/>
      <c r="F411" s="174"/>
      <c r="G411" s="176"/>
      <c r="H411" s="176"/>
      <c r="I411" s="175"/>
      <c r="J411" s="173"/>
      <c r="K411" s="173"/>
      <c r="L411" s="173"/>
      <c r="M411" s="174"/>
    </row>
    <row r="412" spans="2:13" ht="15.4" customHeight="1">
      <c r="B412" s="171"/>
      <c r="C412" s="172"/>
      <c r="D412" s="174"/>
      <c r="E412" s="174"/>
      <c r="F412" s="174"/>
      <c r="G412" s="176"/>
      <c r="H412" s="176"/>
      <c r="I412" s="175"/>
      <c r="J412" s="173"/>
      <c r="K412" s="173"/>
      <c r="L412" s="173"/>
      <c r="M412" s="174"/>
    </row>
    <row r="413" spans="2:13" ht="15.4" customHeight="1">
      <c r="B413" s="171"/>
      <c r="C413" s="172"/>
      <c r="D413" s="174"/>
      <c r="E413" s="174"/>
      <c r="F413" s="174"/>
      <c r="G413" s="176"/>
      <c r="H413" s="176"/>
      <c r="I413" s="175"/>
      <c r="J413" s="173"/>
      <c r="K413" s="173"/>
      <c r="L413" s="173"/>
      <c r="M413" s="174"/>
    </row>
    <row r="414" spans="2:13" ht="15.4" customHeight="1">
      <c r="B414" s="171"/>
      <c r="C414" s="172"/>
      <c r="D414" s="174"/>
      <c r="E414" s="174"/>
      <c r="F414" s="174"/>
      <c r="G414" s="176"/>
      <c r="H414" s="176"/>
      <c r="I414" s="175"/>
      <c r="J414" s="173"/>
      <c r="K414" s="173"/>
      <c r="L414" s="173"/>
      <c r="M414" s="174"/>
    </row>
    <row r="415" spans="2:13" ht="15.4" customHeight="1">
      <c r="B415" s="171"/>
      <c r="C415" s="172"/>
      <c r="D415" s="174"/>
      <c r="E415" s="174"/>
      <c r="F415" s="174"/>
      <c r="G415" s="176"/>
      <c r="H415" s="176"/>
      <c r="I415" s="175"/>
      <c r="J415" s="173"/>
      <c r="K415" s="173"/>
      <c r="L415" s="173"/>
      <c r="M415" s="174"/>
    </row>
    <row r="416" spans="2:13" ht="15.4" customHeight="1">
      <c r="B416" s="171"/>
      <c r="C416" s="172"/>
      <c r="D416" s="174"/>
      <c r="E416" s="174"/>
      <c r="F416" s="174"/>
      <c r="G416" s="176"/>
      <c r="H416" s="176"/>
      <c r="I416" s="175"/>
      <c r="J416" s="173"/>
      <c r="K416" s="173"/>
      <c r="L416" s="173"/>
      <c r="M416" s="174"/>
    </row>
    <row r="417" spans="2:13" ht="15.4" customHeight="1">
      <c r="B417" s="171"/>
      <c r="C417" s="172"/>
      <c r="D417" s="174"/>
      <c r="E417" s="174"/>
      <c r="F417" s="174"/>
      <c r="G417" s="176"/>
      <c r="H417" s="176"/>
      <c r="I417" s="175"/>
      <c r="J417" s="173"/>
      <c r="K417" s="173"/>
      <c r="L417" s="173"/>
      <c r="M417" s="174"/>
    </row>
    <row r="418" spans="2:13" ht="15.4" customHeight="1">
      <c r="B418" s="171"/>
      <c r="C418" s="172"/>
      <c r="D418" s="174"/>
      <c r="E418" s="174"/>
      <c r="F418" s="174"/>
      <c r="G418" s="176"/>
      <c r="H418" s="176"/>
      <c r="I418" s="175"/>
      <c r="J418" s="173"/>
      <c r="K418" s="173"/>
      <c r="L418" s="173"/>
      <c r="M418" s="174"/>
    </row>
    <row r="419" spans="2:13" ht="15.4" customHeight="1">
      <c r="B419" s="171"/>
      <c r="C419" s="172"/>
      <c r="D419" s="174"/>
      <c r="E419" s="174"/>
      <c r="F419" s="174"/>
      <c r="G419" s="176"/>
      <c r="H419" s="176"/>
      <c r="I419" s="175"/>
      <c r="J419" s="173"/>
      <c r="K419" s="173"/>
      <c r="L419" s="173"/>
      <c r="M419" s="174"/>
    </row>
    <row r="420" spans="2:13" ht="15.4" customHeight="1">
      <c r="B420" s="171"/>
      <c r="C420" s="172"/>
      <c r="D420" s="174"/>
      <c r="E420" s="174"/>
      <c r="F420" s="174"/>
      <c r="G420" s="176"/>
      <c r="H420" s="176"/>
      <c r="I420" s="175"/>
      <c r="J420" s="173"/>
      <c r="K420" s="173"/>
      <c r="L420" s="173"/>
      <c r="M420" s="174"/>
    </row>
    <row r="421" spans="2:13" ht="15.4" customHeight="1">
      <c r="B421" s="171"/>
      <c r="C421" s="172"/>
      <c r="D421" s="174"/>
      <c r="E421" s="174"/>
      <c r="F421" s="174"/>
      <c r="G421" s="176"/>
      <c r="H421" s="176"/>
      <c r="I421" s="175"/>
      <c r="J421" s="173"/>
      <c r="K421" s="173"/>
      <c r="L421" s="173"/>
      <c r="M421" s="174"/>
    </row>
    <row r="422" spans="2:13" ht="15.4" customHeight="1">
      <c r="B422" s="171"/>
      <c r="C422" s="172"/>
      <c r="D422" s="174"/>
      <c r="E422" s="174"/>
      <c r="F422" s="174"/>
      <c r="G422" s="176"/>
      <c r="H422" s="176"/>
      <c r="I422" s="175"/>
      <c r="J422" s="173"/>
      <c r="K422" s="173"/>
      <c r="L422" s="173"/>
      <c r="M422" s="174"/>
    </row>
    <row r="423" spans="2:13" ht="15.4" customHeight="1">
      <c r="B423" s="171"/>
      <c r="C423" s="172"/>
      <c r="D423" s="174"/>
      <c r="E423" s="174"/>
      <c r="F423" s="174"/>
      <c r="G423" s="176"/>
      <c r="H423" s="176"/>
      <c r="I423" s="175"/>
      <c r="J423" s="173"/>
      <c r="K423" s="173"/>
      <c r="L423" s="173"/>
      <c r="M423" s="174"/>
    </row>
    <row r="424" spans="2:13" ht="15.4" customHeight="1">
      <c r="B424" s="171"/>
      <c r="C424" s="172"/>
      <c r="D424" s="174"/>
      <c r="E424" s="174"/>
      <c r="F424" s="174"/>
      <c r="G424" s="176"/>
      <c r="H424" s="176"/>
      <c r="I424" s="175"/>
      <c r="J424" s="173"/>
      <c r="K424" s="173"/>
      <c r="L424" s="173"/>
      <c r="M424" s="174"/>
    </row>
    <row r="425" spans="2:13" ht="15.4" customHeight="1">
      <c r="B425" s="171"/>
      <c r="C425" s="172"/>
      <c r="D425" s="174"/>
      <c r="E425" s="174"/>
      <c r="F425" s="174"/>
      <c r="G425" s="176"/>
      <c r="H425" s="176"/>
      <c r="I425" s="175"/>
      <c r="J425" s="173"/>
      <c r="K425" s="173"/>
      <c r="L425" s="173"/>
      <c r="M425" s="174"/>
    </row>
    <row r="426" spans="2:13" ht="15.4" customHeight="1">
      <c r="B426" s="171"/>
      <c r="C426" s="172"/>
      <c r="D426" s="174"/>
      <c r="E426" s="174"/>
      <c r="F426" s="174"/>
      <c r="G426" s="176"/>
      <c r="H426" s="176"/>
      <c r="I426" s="175"/>
      <c r="J426" s="173"/>
      <c r="K426" s="173"/>
      <c r="L426" s="173"/>
      <c r="M426" s="174"/>
    </row>
    <row r="427" spans="2:13" ht="15.4" customHeight="1">
      <c r="B427" s="171"/>
      <c r="C427" s="172"/>
      <c r="D427" s="174"/>
      <c r="E427" s="174"/>
      <c r="F427" s="174"/>
      <c r="G427" s="176"/>
      <c r="H427" s="176"/>
      <c r="I427" s="175"/>
      <c r="J427" s="173"/>
      <c r="K427" s="173"/>
      <c r="L427" s="173"/>
      <c r="M427" s="174"/>
    </row>
    <row r="428" spans="2:13" ht="15.4" customHeight="1">
      <c r="B428" s="171"/>
      <c r="C428" s="172"/>
      <c r="D428" s="174"/>
      <c r="E428" s="174"/>
      <c r="F428" s="174"/>
      <c r="G428" s="176"/>
      <c r="H428" s="176"/>
      <c r="I428" s="175"/>
      <c r="J428" s="173"/>
      <c r="K428" s="173"/>
      <c r="L428" s="173"/>
      <c r="M428" s="174"/>
    </row>
    <row r="429" spans="2:13" ht="15.4" customHeight="1">
      <c r="B429" s="171"/>
      <c r="C429" s="172"/>
      <c r="D429" s="174"/>
      <c r="E429" s="174"/>
      <c r="F429" s="174"/>
      <c r="G429" s="176"/>
      <c r="H429" s="176"/>
      <c r="I429" s="175"/>
      <c r="J429" s="173"/>
      <c r="K429" s="173"/>
      <c r="L429" s="173"/>
      <c r="M429" s="174"/>
    </row>
    <row r="430" spans="2:13" ht="15.4" customHeight="1">
      <c r="B430" s="171"/>
      <c r="C430" s="172"/>
      <c r="D430" s="174"/>
      <c r="E430" s="174"/>
      <c r="F430" s="174"/>
      <c r="G430" s="176"/>
      <c r="H430" s="176"/>
      <c r="I430" s="175"/>
      <c r="J430" s="173"/>
      <c r="K430" s="173"/>
      <c r="L430" s="173"/>
      <c r="M430" s="174"/>
    </row>
    <row r="431" spans="2:13" ht="15.4" customHeight="1">
      <c r="B431" s="171"/>
      <c r="C431" s="172"/>
      <c r="D431" s="174"/>
      <c r="E431" s="174"/>
      <c r="F431" s="174"/>
      <c r="G431" s="176"/>
      <c r="H431" s="176"/>
      <c r="I431" s="175"/>
      <c r="J431" s="173"/>
      <c r="K431" s="173"/>
      <c r="L431" s="173"/>
      <c r="M431" s="174"/>
    </row>
    <row r="432" spans="2:13" ht="15.4" customHeight="1">
      <c r="B432" s="171"/>
      <c r="C432" s="172"/>
      <c r="D432" s="174"/>
      <c r="E432" s="174"/>
      <c r="F432" s="174"/>
      <c r="G432" s="176"/>
      <c r="H432" s="176"/>
      <c r="I432" s="175"/>
      <c r="J432" s="173"/>
      <c r="K432" s="173"/>
      <c r="L432" s="173"/>
      <c r="M432" s="174"/>
    </row>
    <row r="433" spans="2:13" ht="15.4" customHeight="1">
      <c r="B433" s="171"/>
      <c r="C433" s="172"/>
      <c r="D433" s="174"/>
      <c r="E433" s="174"/>
      <c r="F433" s="174"/>
      <c r="G433" s="176"/>
      <c r="H433" s="176"/>
      <c r="I433" s="175"/>
      <c r="J433" s="173"/>
      <c r="K433" s="173"/>
      <c r="L433" s="173"/>
      <c r="M433" s="174"/>
    </row>
    <row r="434" spans="2:13" ht="15.4" customHeight="1">
      <c r="B434" s="171"/>
      <c r="C434" s="172"/>
      <c r="D434" s="174"/>
      <c r="E434" s="174"/>
      <c r="F434" s="174"/>
      <c r="G434" s="176"/>
      <c r="H434" s="176"/>
      <c r="I434" s="175"/>
      <c r="J434" s="173"/>
      <c r="K434" s="173"/>
      <c r="L434" s="173"/>
      <c r="M434" s="174"/>
    </row>
    <row r="435" spans="2:13" ht="15.4" customHeight="1">
      <c r="B435" s="171"/>
      <c r="C435" s="172"/>
      <c r="D435" s="174"/>
      <c r="E435" s="174"/>
      <c r="F435" s="174"/>
      <c r="G435" s="176"/>
      <c r="H435" s="176"/>
      <c r="I435" s="175"/>
      <c r="J435" s="173"/>
      <c r="K435" s="173"/>
      <c r="L435" s="173"/>
      <c r="M435" s="174"/>
    </row>
    <row r="436" spans="2:13" ht="15.4" customHeight="1">
      <c r="B436" s="171"/>
      <c r="C436" s="172"/>
      <c r="D436" s="174"/>
      <c r="E436" s="174"/>
      <c r="F436" s="174"/>
      <c r="G436" s="176"/>
      <c r="H436" s="176"/>
      <c r="I436" s="175"/>
      <c r="J436" s="173"/>
      <c r="K436" s="173"/>
      <c r="L436" s="173"/>
      <c r="M436" s="174"/>
    </row>
    <row r="437" spans="2:13" ht="15.4" customHeight="1">
      <c r="B437" s="171"/>
      <c r="C437" s="172"/>
      <c r="D437" s="174"/>
      <c r="E437" s="174"/>
      <c r="F437" s="174"/>
      <c r="G437" s="176"/>
      <c r="H437" s="176"/>
      <c r="I437" s="175"/>
      <c r="J437" s="173"/>
      <c r="K437" s="173"/>
      <c r="L437" s="173"/>
      <c r="M437" s="174"/>
    </row>
    <row r="438" spans="2:13" ht="15.4" customHeight="1">
      <c r="B438" s="171"/>
      <c r="C438" s="172"/>
      <c r="D438" s="174"/>
      <c r="E438" s="174"/>
      <c r="F438" s="174"/>
      <c r="G438" s="176"/>
      <c r="H438" s="176"/>
      <c r="I438" s="175"/>
      <c r="J438" s="173"/>
      <c r="K438" s="173"/>
      <c r="L438" s="173"/>
      <c r="M438" s="174"/>
    </row>
    <row r="439" spans="2:13" ht="15.4" customHeight="1">
      <c r="B439" s="171"/>
      <c r="C439" s="172"/>
      <c r="D439" s="174"/>
      <c r="E439" s="174"/>
      <c r="F439" s="174"/>
      <c r="G439" s="176"/>
      <c r="H439" s="176"/>
      <c r="I439" s="175"/>
      <c r="J439" s="173"/>
      <c r="K439" s="173"/>
      <c r="L439" s="173"/>
      <c r="M439" s="174"/>
    </row>
    <row r="440" spans="2:13" ht="15.4" customHeight="1">
      <c r="B440" s="171"/>
      <c r="C440" s="172"/>
      <c r="D440" s="174"/>
      <c r="E440" s="174"/>
      <c r="F440" s="174"/>
      <c r="G440" s="176"/>
      <c r="H440" s="176"/>
      <c r="I440" s="175"/>
      <c r="J440" s="173"/>
      <c r="K440" s="173"/>
      <c r="L440" s="173"/>
      <c r="M440" s="174"/>
    </row>
    <row r="441" spans="2:13" ht="15.4" customHeight="1">
      <c r="B441" s="171"/>
      <c r="C441" s="172"/>
      <c r="D441" s="174"/>
      <c r="E441" s="174"/>
      <c r="F441" s="174"/>
      <c r="G441" s="176"/>
      <c r="H441" s="176"/>
      <c r="I441" s="175"/>
      <c r="J441" s="173"/>
      <c r="K441" s="173"/>
      <c r="L441" s="173"/>
      <c r="M441" s="174"/>
    </row>
    <row r="442" spans="2:13" ht="15.4" customHeight="1">
      <c r="B442" s="171"/>
      <c r="C442" s="172"/>
      <c r="D442" s="174"/>
      <c r="E442" s="174"/>
      <c r="F442" s="174"/>
      <c r="G442" s="176"/>
      <c r="H442" s="176"/>
      <c r="I442" s="175"/>
      <c r="J442" s="173"/>
      <c r="K442" s="173"/>
      <c r="L442" s="173"/>
      <c r="M442" s="174"/>
    </row>
    <row r="443" spans="2:13" ht="15.4" customHeight="1">
      <c r="B443" s="171"/>
      <c r="C443" s="172"/>
      <c r="D443" s="174"/>
      <c r="E443" s="174"/>
      <c r="F443" s="174"/>
      <c r="G443" s="176"/>
      <c r="H443" s="176"/>
      <c r="I443" s="175"/>
      <c r="J443" s="173"/>
      <c r="K443" s="173"/>
      <c r="L443" s="173"/>
      <c r="M443" s="174"/>
    </row>
    <row r="444" spans="2:13" ht="15.4" customHeight="1">
      <c r="B444" s="171"/>
      <c r="C444" s="172"/>
      <c r="D444" s="174"/>
      <c r="E444" s="174"/>
      <c r="F444" s="174"/>
      <c r="G444" s="176"/>
      <c r="H444" s="176"/>
      <c r="I444" s="175"/>
      <c r="J444" s="173"/>
      <c r="K444" s="173"/>
      <c r="L444" s="173"/>
      <c r="M444" s="174"/>
    </row>
    <row r="445" spans="2:13" ht="15.4" customHeight="1">
      <c r="B445" s="171"/>
      <c r="C445" s="172"/>
      <c r="D445" s="174"/>
      <c r="E445" s="174"/>
      <c r="F445" s="174"/>
      <c r="G445" s="176"/>
      <c r="H445" s="176"/>
      <c r="I445" s="175"/>
      <c r="J445" s="173"/>
      <c r="K445" s="173"/>
      <c r="L445" s="173"/>
      <c r="M445" s="174"/>
    </row>
    <row r="446" spans="2:13" ht="15.4" customHeight="1">
      <c r="B446" s="171"/>
      <c r="C446" s="172"/>
      <c r="D446" s="174"/>
      <c r="E446" s="174"/>
      <c r="F446" s="174"/>
      <c r="G446" s="176"/>
      <c r="H446" s="176"/>
      <c r="I446" s="175"/>
      <c r="J446" s="173"/>
      <c r="K446" s="173"/>
      <c r="L446" s="173"/>
      <c r="M446" s="174"/>
    </row>
    <row r="447" spans="2:13" ht="15.4" customHeight="1">
      <c r="B447" s="171"/>
      <c r="C447" s="172"/>
      <c r="D447" s="174"/>
      <c r="E447" s="174"/>
      <c r="F447" s="174"/>
      <c r="G447" s="176"/>
      <c r="H447" s="176"/>
      <c r="I447" s="175"/>
      <c r="J447" s="173"/>
      <c r="K447" s="173"/>
      <c r="L447" s="173"/>
      <c r="M447" s="174"/>
    </row>
    <row r="448" spans="2:13" ht="15.4" customHeight="1">
      <c r="B448" s="171"/>
      <c r="C448" s="172"/>
      <c r="D448" s="174"/>
      <c r="E448" s="174"/>
      <c r="F448" s="174"/>
      <c r="G448" s="176"/>
      <c r="H448" s="176"/>
      <c r="I448" s="175"/>
      <c r="J448" s="173"/>
      <c r="K448" s="173"/>
      <c r="L448" s="173"/>
      <c r="M448" s="174"/>
    </row>
    <row r="449" spans="2:13" ht="15.4" customHeight="1">
      <c r="B449" s="171"/>
      <c r="C449" s="172"/>
      <c r="D449" s="174"/>
      <c r="E449" s="174"/>
      <c r="F449" s="174"/>
      <c r="G449" s="176"/>
      <c r="H449" s="176"/>
      <c r="I449" s="175"/>
      <c r="J449" s="173"/>
      <c r="K449" s="173"/>
      <c r="L449" s="173"/>
      <c r="M449" s="174"/>
    </row>
    <row r="450" spans="2:13" ht="15.4" customHeight="1">
      <c r="B450" s="171"/>
      <c r="C450" s="172"/>
      <c r="D450" s="174"/>
      <c r="E450" s="174"/>
      <c r="F450" s="174"/>
      <c r="G450" s="176"/>
      <c r="H450" s="176"/>
      <c r="I450" s="175"/>
      <c r="J450" s="173"/>
      <c r="K450" s="173"/>
      <c r="L450" s="173"/>
      <c r="M450" s="174"/>
    </row>
    <row r="451" spans="2:13" ht="15.4" customHeight="1">
      <c r="B451" s="171"/>
      <c r="C451" s="172"/>
      <c r="D451" s="174"/>
      <c r="E451" s="174"/>
      <c r="F451" s="174"/>
      <c r="G451" s="176"/>
      <c r="H451" s="176"/>
      <c r="I451" s="175"/>
      <c r="J451" s="173"/>
      <c r="K451" s="173"/>
      <c r="L451" s="173"/>
      <c r="M451" s="174"/>
    </row>
    <row r="452" spans="2:13" ht="15.4" customHeight="1">
      <c r="B452" s="171"/>
      <c r="C452" s="172"/>
      <c r="D452" s="174"/>
      <c r="E452" s="174"/>
      <c r="F452" s="174"/>
      <c r="G452" s="176"/>
      <c r="H452" s="176"/>
      <c r="I452" s="175"/>
      <c r="J452" s="173"/>
      <c r="K452" s="173"/>
      <c r="L452" s="173"/>
      <c r="M452" s="174"/>
    </row>
    <row r="453" spans="2:13" ht="15.4" customHeight="1">
      <c r="B453" s="171"/>
      <c r="C453" s="172"/>
      <c r="D453" s="174"/>
      <c r="E453" s="174"/>
      <c r="F453" s="174"/>
      <c r="G453" s="176"/>
      <c r="H453" s="176"/>
      <c r="I453" s="175"/>
      <c r="J453" s="173"/>
      <c r="K453" s="173"/>
      <c r="L453" s="173"/>
      <c r="M453" s="174"/>
    </row>
    <row r="454" spans="2:13" ht="15.4" customHeight="1">
      <c r="B454" s="171"/>
      <c r="C454" s="172"/>
      <c r="D454" s="174"/>
      <c r="E454" s="174"/>
      <c r="F454" s="174"/>
      <c r="G454" s="176"/>
      <c r="H454" s="176"/>
      <c r="I454" s="175"/>
      <c r="J454" s="173"/>
      <c r="K454" s="173"/>
      <c r="L454" s="173"/>
      <c r="M454" s="174"/>
    </row>
    <row r="455" spans="2:13" ht="15.4" customHeight="1">
      <c r="B455" s="171"/>
      <c r="C455" s="172"/>
      <c r="D455" s="174"/>
      <c r="E455" s="174"/>
      <c r="F455" s="174"/>
      <c r="G455" s="176"/>
      <c r="H455" s="176"/>
      <c r="I455" s="175"/>
      <c r="J455" s="173"/>
      <c r="K455" s="173"/>
      <c r="L455" s="173"/>
      <c r="M455" s="174"/>
    </row>
    <row r="456" spans="2:13" ht="15.4" customHeight="1">
      <c r="B456" s="171"/>
      <c r="C456" s="172"/>
      <c r="D456" s="174"/>
      <c r="E456" s="174"/>
      <c r="F456" s="174"/>
      <c r="G456" s="176"/>
      <c r="H456" s="176"/>
      <c r="I456" s="175"/>
      <c r="J456" s="173"/>
      <c r="K456" s="173"/>
      <c r="L456" s="173"/>
      <c r="M456" s="174"/>
    </row>
    <row r="457" spans="2:13" ht="15.4" customHeight="1">
      <c r="B457" s="171"/>
      <c r="C457" s="172"/>
      <c r="D457" s="174"/>
      <c r="E457" s="174"/>
      <c r="F457" s="174"/>
      <c r="G457" s="176"/>
      <c r="H457" s="176"/>
      <c r="I457" s="175"/>
      <c r="J457" s="173"/>
      <c r="K457" s="173"/>
      <c r="L457" s="173"/>
      <c r="M457" s="174"/>
    </row>
    <row r="458" spans="2:13" ht="15.4" customHeight="1">
      <c r="B458" s="171"/>
      <c r="C458" s="172"/>
      <c r="D458" s="174"/>
      <c r="E458" s="174"/>
      <c r="F458" s="174"/>
      <c r="G458" s="176"/>
      <c r="H458" s="176"/>
      <c r="I458" s="175"/>
      <c r="J458" s="173"/>
      <c r="K458" s="173"/>
      <c r="L458" s="173"/>
      <c r="M458" s="174"/>
    </row>
    <row r="459" spans="2:13" ht="15.4" customHeight="1">
      <c r="B459" s="171"/>
      <c r="C459" s="172"/>
      <c r="D459" s="174"/>
      <c r="E459" s="174"/>
      <c r="F459" s="174"/>
      <c r="G459" s="176"/>
      <c r="H459" s="176"/>
      <c r="I459" s="175"/>
      <c r="J459" s="173"/>
      <c r="K459" s="173"/>
      <c r="L459" s="173"/>
      <c r="M459" s="174"/>
    </row>
    <row r="460" spans="2:13" ht="15.4" customHeight="1">
      <c r="B460" s="171"/>
      <c r="C460" s="172"/>
      <c r="D460" s="174"/>
      <c r="E460" s="174"/>
      <c r="F460" s="174"/>
      <c r="G460" s="176"/>
      <c r="H460" s="176"/>
      <c r="I460" s="175"/>
      <c r="J460" s="173"/>
      <c r="K460" s="173"/>
      <c r="L460" s="173"/>
      <c r="M460" s="174"/>
    </row>
    <row r="461" spans="2:13" ht="15.4" customHeight="1">
      <c r="B461" s="171"/>
      <c r="C461" s="172"/>
      <c r="D461" s="174"/>
      <c r="E461" s="174"/>
      <c r="F461" s="174"/>
      <c r="G461" s="176"/>
      <c r="H461" s="176"/>
      <c r="I461" s="175"/>
      <c r="J461" s="173"/>
      <c r="K461" s="173"/>
      <c r="L461" s="173"/>
      <c r="M461" s="174"/>
    </row>
    <row r="462" spans="2:13" ht="15.4" customHeight="1">
      <c r="B462" s="171"/>
      <c r="C462" s="172"/>
      <c r="D462" s="174"/>
      <c r="E462" s="174"/>
      <c r="F462" s="174"/>
      <c r="G462" s="176"/>
      <c r="H462" s="176"/>
      <c r="I462" s="175"/>
      <c r="J462" s="173"/>
      <c r="K462" s="173"/>
      <c r="L462" s="173"/>
      <c r="M462" s="174"/>
    </row>
    <row r="463" spans="2:13" ht="15.4" customHeight="1">
      <c r="B463" s="171"/>
      <c r="C463" s="172"/>
      <c r="D463" s="174"/>
      <c r="E463" s="174"/>
      <c r="F463" s="174"/>
      <c r="G463" s="176"/>
      <c r="H463" s="176"/>
      <c r="I463" s="175"/>
      <c r="J463" s="173"/>
      <c r="K463" s="173"/>
      <c r="L463" s="173"/>
      <c r="M463" s="174"/>
    </row>
    <row r="464" spans="2:13" ht="15.4" customHeight="1">
      <c r="B464" s="171"/>
      <c r="C464" s="172"/>
      <c r="D464" s="174"/>
      <c r="E464" s="174"/>
      <c r="F464" s="174"/>
      <c r="G464" s="176"/>
      <c r="H464" s="176"/>
      <c r="I464" s="175"/>
      <c r="J464" s="173"/>
      <c r="K464" s="173"/>
      <c r="L464" s="173"/>
      <c r="M464" s="174"/>
    </row>
    <row r="465" spans="2:13" ht="15.4" customHeight="1">
      <c r="B465" s="171"/>
      <c r="C465" s="172"/>
      <c r="D465" s="174"/>
      <c r="E465" s="174"/>
      <c r="F465" s="174"/>
      <c r="G465" s="176"/>
      <c r="H465" s="176"/>
      <c r="I465" s="175"/>
      <c r="J465" s="173"/>
      <c r="K465" s="173"/>
      <c r="L465" s="173"/>
      <c r="M465" s="174"/>
    </row>
    <row r="466" spans="2:13" ht="15.4" customHeight="1">
      <c r="B466" s="171"/>
      <c r="C466" s="172"/>
      <c r="D466" s="174"/>
      <c r="E466" s="174"/>
      <c r="F466" s="174"/>
      <c r="G466" s="176"/>
      <c r="H466" s="176"/>
      <c r="I466" s="175"/>
      <c r="J466" s="173"/>
      <c r="K466" s="173"/>
      <c r="L466" s="173"/>
      <c r="M466" s="174"/>
    </row>
    <row r="467" spans="2:13" ht="15.4" customHeight="1">
      <c r="B467" s="171"/>
      <c r="C467" s="172"/>
      <c r="D467" s="174"/>
      <c r="E467" s="174"/>
      <c r="F467" s="174"/>
      <c r="G467" s="176"/>
      <c r="H467" s="176"/>
      <c r="I467" s="175"/>
      <c r="J467" s="173"/>
      <c r="K467" s="173"/>
      <c r="L467" s="173"/>
      <c r="M467" s="174"/>
    </row>
    <row r="468" spans="2:13" ht="15.4" customHeight="1">
      <c r="B468" s="171"/>
      <c r="C468" s="172"/>
      <c r="D468" s="174"/>
      <c r="E468" s="174"/>
      <c r="F468" s="174"/>
      <c r="G468" s="176"/>
      <c r="H468" s="176"/>
      <c r="I468" s="175"/>
      <c r="J468" s="173"/>
      <c r="K468" s="173"/>
      <c r="L468" s="173"/>
      <c r="M468" s="174"/>
    </row>
    <row r="469" spans="2:13" ht="15.4" customHeight="1">
      <c r="B469" s="171"/>
      <c r="C469" s="172"/>
      <c r="D469" s="174"/>
      <c r="E469" s="174"/>
      <c r="F469" s="174"/>
      <c r="G469" s="176"/>
      <c r="H469" s="176"/>
      <c r="I469" s="175"/>
      <c r="J469" s="173"/>
      <c r="K469" s="173"/>
      <c r="L469" s="173"/>
      <c r="M469" s="174"/>
    </row>
    <row r="470" spans="2:13" ht="15.4" customHeight="1">
      <c r="B470" s="171"/>
      <c r="C470" s="172"/>
      <c r="D470" s="174"/>
      <c r="E470" s="174"/>
      <c r="F470" s="174"/>
      <c r="G470" s="176"/>
      <c r="H470" s="176"/>
      <c r="I470" s="175"/>
      <c r="J470" s="173"/>
      <c r="K470" s="173"/>
      <c r="L470" s="173"/>
      <c r="M470" s="174"/>
    </row>
    <row r="471" spans="2:13" ht="15.4" customHeight="1">
      <c r="B471" s="171"/>
      <c r="C471" s="172"/>
      <c r="D471" s="174"/>
      <c r="E471" s="174"/>
      <c r="F471" s="174"/>
      <c r="G471" s="176"/>
      <c r="H471" s="176"/>
      <c r="I471" s="175"/>
      <c r="J471" s="173"/>
      <c r="K471" s="173"/>
      <c r="L471" s="173"/>
      <c r="M471" s="174"/>
    </row>
    <row r="472" spans="2:13" ht="15.4" customHeight="1">
      <c r="B472" s="171"/>
      <c r="C472" s="172"/>
      <c r="D472" s="174"/>
      <c r="E472" s="174"/>
      <c r="F472" s="174"/>
      <c r="G472" s="176"/>
      <c r="H472" s="176"/>
      <c r="I472" s="175"/>
      <c r="J472" s="173"/>
      <c r="K472" s="173"/>
      <c r="L472" s="173"/>
      <c r="M472" s="174"/>
    </row>
    <row r="473" spans="2:13" ht="15.4" customHeight="1">
      <c r="B473" s="171"/>
      <c r="C473" s="172"/>
      <c r="D473" s="174"/>
      <c r="E473" s="174"/>
      <c r="F473" s="174"/>
      <c r="G473" s="176"/>
      <c r="H473" s="176"/>
      <c r="I473" s="175"/>
      <c r="J473" s="173"/>
      <c r="K473" s="173"/>
      <c r="L473" s="173"/>
      <c r="M473" s="174"/>
    </row>
    <row r="474" spans="2:13" ht="15.4" customHeight="1">
      <c r="B474" s="171"/>
      <c r="C474" s="172"/>
      <c r="D474" s="174"/>
      <c r="E474" s="174"/>
      <c r="F474" s="174"/>
      <c r="G474" s="176"/>
      <c r="H474" s="176"/>
      <c r="I474" s="175"/>
      <c r="J474" s="173"/>
      <c r="K474" s="173"/>
      <c r="L474" s="173"/>
      <c r="M474" s="174"/>
    </row>
    <row r="475" spans="2:13" ht="15.4" customHeight="1">
      <c r="B475" s="171"/>
      <c r="C475" s="172"/>
      <c r="D475" s="174"/>
      <c r="E475" s="174"/>
      <c r="F475" s="174"/>
      <c r="G475" s="176"/>
      <c r="H475" s="176"/>
      <c r="I475" s="175"/>
      <c r="J475" s="173"/>
      <c r="K475" s="173"/>
      <c r="L475" s="173"/>
      <c r="M475" s="174"/>
    </row>
    <row r="476" spans="2:13" ht="15.4" customHeight="1">
      <c r="B476" s="171"/>
      <c r="C476" s="172"/>
      <c r="D476" s="174"/>
      <c r="E476" s="174"/>
      <c r="F476" s="174"/>
      <c r="G476" s="176"/>
      <c r="H476" s="176"/>
      <c r="I476" s="175"/>
      <c r="J476" s="173"/>
      <c r="K476" s="173"/>
      <c r="L476" s="173"/>
      <c r="M476" s="174"/>
    </row>
    <row r="477" spans="2:13" ht="15.4" customHeight="1">
      <c r="B477" s="171"/>
      <c r="C477" s="172"/>
      <c r="D477" s="174"/>
      <c r="E477" s="174"/>
      <c r="F477" s="174"/>
      <c r="G477" s="176"/>
      <c r="H477" s="176"/>
      <c r="I477" s="175"/>
      <c r="J477" s="173"/>
      <c r="K477" s="173"/>
      <c r="L477" s="173"/>
      <c r="M477" s="174"/>
    </row>
    <row r="478" spans="2:13" ht="15.4" customHeight="1">
      <c r="B478" s="171"/>
      <c r="C478" s="172"/>
      <c r="D478" s="174"/>
      <c r="E478" s="174"/>
      <c r="F478" s="174"/>
      <c r="G478" s="176"/>
      <c r="H478" s="176"/>
      <c r="I478" s="175"/>
      <c r="J478" s="173"/>
      <c r="K478" s="173"/>
      <c r="L478" s="173"/>
      <c r="M478" s="174"/>
    </row>
    <row r="479" spans="2:13" ht="15.4" customHeight="1">
      <c r="B479" s="171"/>
      <c r="C479" s="172"/>
      <c r="D479" s="174"/>
      <c r="E479" s="174"/>
      <c r="F479" s="174"/>
      <c r="G479" s="176"/>
      <c r="H479" s="176"/>
      <c r="I479" s="175"/>
      <c r="J479" s="173"/>
      <c r="K479" s="173"/>
      <c r="L479" s="173"/>
      <c r="M479" s="174"/>
    </row>
    <row r="480" spans="2:13" ht="15.4" customHeight="1">
      <c r="B480" s="171"/>
      <c r="C480" s="172"/>
      <c r="D480" s="174"/>
      <c r="E480" s="174"/>
      <c r="F480" s="174"/>
      <c r="G480" s="176"/>
      <c r="H480" s="176"/>
      <c r="I480" s="175"/>
      <c r="J480" s="173"/>
      <c r="K480" s="173"/>
      <c r="L480" s="173"/>
      <c r="M480" s="174"/>
    </row>
    <row r="481" spans="2:13" ht="15.4" customHeight="1">
      <c r="B481" s="171"/>
      <c r="C481" s="172"/>
      <c r="D481" s="174"/>
      <c r="E481" s="174"/>
      <c r="F481" s="174"/>
      <c r="G481" s="176"/>
      <c r="H481" s="176"/>
      <c r="I481" s="175"/>
      <c r="J481" s="173"/>
      <c r="K481" s="173"/>
      <c r="L481" s="173"/>
      <c r="M481" s="174"/>
    </row>
    <row r="482" spans="2:13" ht="15.4" customHeight="1">
      <c r="B482" s="171"/>
      <c r="C482" s="172"/>
      <c r="D482" s="174"/>
      <c r="E482" s="174"/>
      <c r="F482" s="174"/>
      <c r="G482" s="176"/>
      <c r="H482" s="176"/>
      <c r="I482" s="175"/>
      <c r="J482" s="173"/>
      <c r="K482" s="173"/>
      <c r="L482" s="173"/>
      <c r="M482" s="174"/>
    </row>
    <row r="483" spans="2:13" ht="15.4" customHeight="1">
      <c r="B483" s="171"/>
      <c r="C483" s="172"/>
      <c r="D483" s="174"/>
      <c r="E483" s="174"/>
      <c r="F483" s="174"/>
      <c r="G483" s="176"/>
      <c r="H483" s="176"/>
      <c r="I483" s="175"/>
      <c r="J483" s="173"/>
      <c r="K483" s="173"/>
      <c r="L483" s="173"/>
      <c r="M483" s="174"/>
    </row>
    <row r="484" spans="2:13" ht="15.4" customHeight="1">
      <c r="B484" s="171"/>
      <c r="C484" s="172"/>
      <c r="D484" s="174"/>
      <c r="E484" s="174"/>
      <c r="F484" s="174"/>
      <c r="G484" s="176"/>
      <c r="H484" s="176"/>
      <c r="I484" s="175"/>
      <c r="J484" s="173"/>
      <c r="K484" s="173"/>
      <c r="L484" s="173"/>
      <c r="M484" s="174"/>
    </row>
    <row r="485" spans="2:13" ht="15.4" customHeight="1">
      <c r="B485" s="171"/>
      <c r="C485" s="172"/>
      <c r="D485" s="174"/>
      <c r="E485" s="174"/>
      <c r="F485" s="174"/>
      <c r="G485" s="176"/>
      <c r="H485" s="176"/>
      <c r="I485" s="175"/>
      <c r="J485" s="173"/>
      <c r="K485" s="173"/>
      <c r="L485" s="173"/>
      <c r="M485" s="174"/>
    </row>
    <row r="486" spans="2:13" ht="15.4" customHeight="1">
      <c r="B486" s="171"/>
      <c r="C486" s="172"/>
      <c r="D486" s="174"/>
      <c r="E486" s="174"/>
      <c r="F486" s="174"/>
      <c r="G486" s="176"/>
      <c r="H486" s="176"/>
      <c r="I486" s="175"/>
      <c r="J486" s="173"/>
      <c r="K486" s="173"/>
      <c r="L486" s="173"/>
      <c r="M486" s="174"/>
    </row>
    <row r="487" spans="2:13" ht="15.4" customHeight="1">
      <c r="B487" s="171"/>
      <c r="C487" s="172"/>
      <c r="D487" s="174"/>
      <c r="E487" s="174"/>
      <c r="F487" s="174"/>
      <c r="G487" s="176"/>
      <c r="H487" s="176"/>
      <c r="I487" s="175"/>
      <c r="J487" s="173"/>
      <c r="K487" s="173"/>
      <c r="L487" s="173"/>
      <c r="M487" s="174"/>
    </row>
    <row r="488" spans="2:13" ht="15.4" customHeight="1">
      <c r="B488" s="171"/>
      <c r="C488" s="172"/>
      <c r="D488" s="174"/>
      <c r="E488" s="174"/>
      <c r="F488" s="174"/>
      <c r="G488" s="176"/>
      <c r="H488" s="176"/>
      <c r="I488" s="175"/>
      <c r="J488" s="173"/>
      <c r="K488" s="173"/>
      <c r="L488" s="173"/>
      <c r="M488" s="174"/>
    </row>
    <row r="489" spans="2:13" ht="15.4" customHeight="1">
      <c r="B489" s="171"/>
      <c r="C489" s="172"/>
      <c r="D489" s="174"/>
      <c r="E489" s="174"/>
      <c r="F489" s="174"/>
      <c r="G489" s="176"/>
      <c r="H489" s="176"/>
      <c r="I489" s="175"/>
      <c r="J489" s="173"/>
      <c r="K489" s="173"/>
      <c r="L489" s="173"/>
      <c r="M489" s="174"/>
    </row>
    <row r="490" spans="2:13" ht="15.4" customHeight="1">
      <c r="B490" s="171"/>
      <c r="C490" s="172"/>
      <c r="D490" s="174"/>
      <c r="E490" s="174"/>
      <c r="F490" s="174"/>
      <c r="G490" s="176"/>
      <c r="H490" s="176"/>
      <c r="I490" s="175"/>
      <c r="J490" s="173"/>
      <c r="K490" s="173"/>
      <c r="L490" s="173"/>
      <c r="M490" s="174"/>
    </row>
    <row r="491" spans="2:13" ht="15.4" customHeight="1">
      <c r="B491" s="171"/>
      <c r="C491" s="172"/>
      <c r="D491" s="174"/>
      <c r="E491" s="174"/>
      <c r="F491" s="174"/>
      <c r="G491" s="176"/>
      <c r="H491" s="176"/>
      <c r="I491" s="175"/>
      <c r="J491" s="173"/>
      <c r="K491" s="173"/>
      <c r="L491" s="173"/>
      <c r="M491" s="174"/>
    </row>
    <row r="492" spans="2:13" ht="15.4" customHeight="1">
      <c r="B492" s="171"/>
      <c r="C492" s="172"/>
      <c r="D492" s="174"/>
      <c r="E492" s="174"/>
      <c r="F492" s="174"/>
      <c r="G492" s="176"/>
      <c r="H492" s="176"/>
      <c r="I492" s="175"/>
      <c r="J492" s="173"/>
      <c r="K492" s="173"/>
      <c r="L492" s="173"/>
      <c r="M492" s="174"/>
    </row>
    <row r="493" spans="2:13" ht="15.4" customHeight="1">
      <c r="B493" s="171"/>
      <c r="C493" s="172"/>
      <c r="D493" s="174"/>
      <c r="E493" s="174"/>
      <c r="F493" s="174"/>
      <c r="G493" s="176"/>
      <c r="H493" s="176"/>
      <c r="I493" s="175"/>
      <c r="J493" s="173"/>
      <c r="K493" s="173"/>
      <c r="L493" s="173"/>
      <c r="M493" s="174"/>
    </row>
    <row r="494" spans="2:13" ht="15.4" customHeight="1">
      <c r="B494" s="171"/>
      <c r="C494" s="172"/>
      <c r="D494" s="174"/>
      <c r="E494" s="174"/>
      <c r="F494" s="174"/>
      <c r="G494" s="176"/>
      <c r="H494" s="176"/>
      <c r="I494" s="175"/>
      <c r="J494" s="173"/>
      <c r="K494" s="173"/>
      <c r="L494" s="173"/>
      <c r="M494" s="174"/>
    </row>
    <row r="495" spans="2:13" ht="15.4" customHeight="1">
      <c r="B495" s="171"/>
      <c r="C495" s="172"/>
      <c r="D495" s="174"/>
      <c r="E495" s="174"/>
      <c r="F495" s="174"/>
      <c r="G495" s="176"/>
      <c r="H495" s="176"/>
      <c r="I495" s="175"/>
      <c r="J495" s="173"/>
      <c r="K495" s="173"/>
      <c r="L495" s="173"/>
      <c r="M495" s="174"/>
    </row>
    <row r="496" spans="2:13" ht="15.4" customHeight="1">
      <c r="B496" s="171"/>
      <c r="C496" s="172"/>
      <c r="D496" s="174"/>
      <c r="E496" s="174"/>
      <c r="F496" s="174"/>
      <c r="G496" s="176"/>
      <c r="H496" s="176"/>
      <c r="I496" s="175"/>
      <c r="J496" s="173"/>
      <c r="K496" s="173"/>
      <c r="L496" s="173"/>
      <c r="M496" s="174"/>
    </row>
    <row r="497" spans="2:13" ht="15.4" customHeight="1">
      <c r="B497" s="171"/>
      <c r="C497" s="172"/>
      <c r="D497" s="174"/>
      <c r="E497" s="174"/>
      <c r="F497" s="174"/>
      <c r="G497" s="176"/>
      <c r="H497" s="176"/>
      <c r="I497" s="175"/>
      <c r="J497" s="173"/>
      <c r="K497" s="173"/>
      <c r="L497" s="173"/>
      <c r="M497" s="174"/>
    </row>
    <row r="498" spans="2:13" ht="15.4" customHeight="1">
      <c r="B498" s="171"/>
      <c r="C498" s="172"/>
      <c r="D498" s="174"/>
      <c r="E498" s="174"/>
      <c r="F498" s="174"/>
      <c r="G498" s="176"/>
      <c r="H498" s="176"/>
      <c r="I498" s="175"/>
      <c r="J498" s="173"/>
      <c r="K498" s="173"/>
      <c r="L498" s="173"/>
      <c r="M498" s="174"/>
    </row>
  </sheetData>
  <mergeCells count="12">
    <mergeCell ref="B6:B11"/>
    <mergeCell ref="F6:H7"/>
    <mergeCell ref="I6:L7"/>
    <mergeCell ref="J8:K8"/>
    <mergeCell ref="F10:F11"/>
    <mergeCell ref="G8:H8"/>
    <mergeCell ref="X245:AB245"/>
    <mergeCell ref="AC245:AH245"/>
    <mergeCell ref="AI245:AM245"/>
    <mergeCell ref="X10:AB10"/>
    <mergeCell ref="AC10:AG10"/>
    <mergeCell ref="AI10:AM10"/>
  </mergeCells>
  <conditionalFormatting sqref="O15 O192:O194 O80:O86 O43:O44 O49:O55">
    <cfRule type="cellIs" dxfId="40" priority="44" operator="lessThan">
      <formula>0</formula>
    </cfRule>
  </conditionalFormatting>
  <conditionalFormatting sqref="O16:O17">
    <cfRule type="cellIs" dxfId="39" priority="43" operator="lessThan">
      <formula>0</formula>
    </cfRule>
  </conditionalFormatting>
  <conditionalFormatting sqref="O180 O103:O107 O184 O186 O188 O190 O136:O176 O18:O42 O88:O101 O196 O200:O201 O203:O204 O206:O207 O209:O210 O212 O214:O215 O217:O222 O224 O226 O228 O230 O232 O234 O236:O238">
    <cfRule type="cellIs" dxfId="38" priority="42" operator="lessThan">
      <formula>0</formula>
    </cfRule>
  </conditionalFormatting>
  <conditionalFormatting sqref="O177">
    <cfRule type="cellIs" dxfId="37" priority="41" operator="lessThan">
      <formula>0</formula>
    </cfRule>
  </conditionalFormatting>
  <conditionalFormatting sqref="O102">
    <cfRule type="cellIs" dxfId="36" priority="40" operator="lessThan">
      <formula>0</formula>
    </cfRule>
  </conditionalFormatting>
  <conditionalFormatting sqref="O178:O179">
    <cfRule type="cellIs" dxfId="35" priority="39" operator="lessThan">
      <formula>0</formula>
    </cfRule>
  </conditionalFormatting>
  <conditionalFormatting sqref="O181:O183">
    <cfRule type="cellIs" dxfId="34" priority="38" operator="lessThan">
      <formula>0</formula>
    </cfRule>
  </conditionalFormatting>
  <conditionalFormatting sqref="O185">
    <cfRule type="cellIs" dxfId="33" priority="37" operator="lessThan">
      <formula>0</formula>
    </cfRule>
  </conditionalFormatting>
  <conditionalFormatting sqref="O187">
    <cfRule type="cellIs" dxfId="32" priority="36" operator="lessThan">
      <formula>0</formula>
    </cfRule>
  </conditionalFormatting>
  <conditionalFormatting sqref="O189">
    <cfRule type="cellIs" dxfId="31" priority="35" operator="lessThan">
      <formula>0</formula>
    </cfRule>
  </conditionalFormatting>
  <conditionalFormatting sqref="O191">
    <cfRule type="cellIs" dxfId="30" priority="34" operator="lessThan">
      <formula>0</formula>
    </cfRule>
  </conditionalFormatting>
  <conditionalFormatting sqref="O87">
    <cfRule type="cellIs" dxfId="29" priority="32" operator="lessThan">
      <formula>0</formula>
    </cfRule>
  </conditionalFormatting>
  <conditionalFormatting sqref="O195">
    <cfRule type="cellIs" dxfId="28" priority="31" operator="lessThan">
      <formula>0</formula>
    </cfRule>
  </conditionalFormatting>
  <conditionalFormatting sqref="O199">
    <cfRule type="cellIs" dxfId="27" priority="30" operator="lessThan">
      <formula>0</formula>
    </cfRule>
  </conditionalFormatting>
  <conditionalFormatting sqref="O202">
    <cfRule type="cellIs" dxfId="26" priority="29" operator="lessThan">
      <formula>0</formula>
    </cfRule>
  </conditionalFormatting>
  <conditionalFormatting sqref="O205">
    <cfRule type="cellIs" dxfId="25" priority="28" operator="lessThan">
      <formula>0</formula>
    </cfRule>
  </conditionalFormatting>
  <conditionalFormatting sqref="O208">
    <cfRule type="cellIs" dxfId="24" priority="27" operator="lessThan">
      <formula>0</formula>
    </cfRule>
  </conditionalFormatting>
  <conditionalFormatting sqref="O211">
    <cfRule type="cellIs" dxfId="23" priority="26" operator="lessThan">
      <formula>0</formula>
    </cfRule>
  </conditionalFormatting>
  <conditionalFormatting sqref="O213">
    <cfRule type="cellIs" dxfId="22" priority="25" operator="lessThan">
      <formula>0</formula>
    </cfRule>
  </conditionalFormatting>
  <conditionalFormatting sqref="O216">
    <cfRule type="cellIs" dxfId="21" priority="24" operator="lessThan">
      <formula>0</formula>
    </cfRule>
  </conditionalFormatting>
  <conditionalFormatting sqref="O223">
    <cfRule type="cellIs" dxfId="20" priority="23" operator="lessThan">
      <formula>0</formula>
    </cfRule>
  </conditionalFormatting>
  <conditionalFormatting sqref="O225">
    <cfRule type="cellIs" dxfId="19" priority="22" operator="lessThan">
      <formula>0</formula>
    </cfRule>
  </conditionalFormatting>
  <conditionalFormatting sqref="O227">
    <cfRule type="cellIs" dxfId="18" priority="21" operator="lessThan">
      <formula>0</formula>
    </cfRule>
  </conditionalFormatting>
  <conditionalFormatting sqref="O229">
    <cfRule type="cellIs" dxfId="17" priority="20" operator="lessThan">
      <formula>0</formula>
    </cfRule>
  </conditionalFormatting>
  <conditionalFormatting sqref="O231">
    <cfRule type="cellIs" dxfId="16" priority="19" operator="lessThan">
      <formula>0</formula>
    </cfRule>
  </conditionalFormatting>
  <conditionalFormatting sqref="O233">
    <cfRule type="cellIs" dxfId="15" priority="18" operator="lessThan">
      <formula>0</formula>
    </cfRule>
  </conditionalFormatting>
  <conditionalFormatting sqref="O235">
    <cfRule type="cellIs" dxfId="14" priority="17" operator="lessThan">
      <formula>0</formula>
    </cfRule>
  </conditionalFormatting>
  <conditionalFormatting sqref="O133:O135">
    <cfRule type="cellIs" dxfId="13" priority="16" operator="lessThan">
      <formula>0</formula>
    </cfRule>
  </conditionalFormatting>
  <conditionalFormatting sqref="O198">
    <cfRule type="cellIs" dxfId="12" priority="15" operator="lessThan">
      <formula>0</formula>
    </cfRule>
  </conditionalFormatting>
  <conditionalFormatting sqref="O197">
    <cfRule type="cellIs" dxfId="11" priority="14" operator="lessThan">
      <formula>0</formula>
    </cfRule>
  </conditionalFormatting>
  <conditionalFormatting sqref="O45:O47">
    <cfRule type="cellIs" dxfId="10" priority="13" operator="lessThan">
      <formula>0</formula>
    </cfRule>
  </conditionalFormatting>
  <conditionalFormatting sqref="O78">
    <cfRule type="cellIs" dxfId="9" priority="10" operator="lessThan">
      <formula>0</formula>
    </cfRule>
  </conditionalFormatting>
  <conditionalFormatting sqref="O76:O77 O79">
    <cfRule type="cellIs" dxfId="8" priority="11" operator="lessThan">
      <formula>0</formula>
    </cfRule>
  </conditionalFormatting>
  <conditionalFormatting sqref="O48">
    <cfRule type="cellIs" dxfId="7" priority="9" operator="lessThan">
      <formula>0</formula>
    </cfRule>
  </conditionalFormatting>
  <conditionalFormatting sqref="O56:O68">
    <cfRule type="cellIs" dxfId="6" priority="7" operator="lessThan">
      <formula>0</formula>
    </cfRule>
  </conditionalFormatting>
  <conditionalFormatting sqref="O69">
    <cfRule type="cellIs" dxfId="5" priority="6" operator="lessThan">
      <formula>0</formula>
    </cfRule>
  </conditionalFormatting>
  <conditionalFormatting sqref="O71 O73 O75">
    <cfRule type="cellIs" dxfId="4" priority="5" operator="lessThan">
      <formula>0</formula>
    </cfRule>
  </conditionalFormatting>
  <conditionalFormatting sqref="O70">
    <cfRule type="cellIs" dxfId="3" priority="4" operator="lessThan">
      <formula>0</formula>
    </cfRule>
  </conditionalFormatting>
  <conditionalFormatting sqref="O72">
    <cfRule type="cellIs" dxfId="2" priority="3" operator="lessThan">
      <formula>0</formula>
    </cfRule>
  </conditionalFormatting>
  <conditionalFormatting sqref="O74">
    <cfRule type="cellIs" dxfId="1" priority="2" operator="lessThan">
      <formula>0</formula>
    </cfRule>
  </conditionalFormatting>
  <conditionalFormatting sqref="O108:O132">
    <cfRule type="cellIs" dxfId="0" priority="1" operator="lessThan">
      <formula>0</formula>
    </cfRule>
  </conditionalFormatting>
  <printOptions horizontalCentered="1"/>
  <pageMargins left="0.59055118110236227" right="0.39370078740157483" top="0.98425196850393704" bottom="0.78740157480314965" header="0.51181102362204722" footer="0.51181102362204722"/>
  <pageSetup paperSize="9" scale="93" fitToHeight="0" orientation="landscape" horizontalDpi="300" verticalDpi="300" r:id="rId1"/>
  <headerFooter alignWithMargins="0">
    <oddFooter>&amp;R&amp;"Arial,Obyčejné"&amp;P/&amp;N</oddFooter>
  </headerFooter>
  <rowBreaks count="9" manualBreakCount="9">
    <brk id="25" min="2" max="12" man="1"/>
    <brk id="44" min="2" max="12" man="1"/>
    <brk id="66" min="2" max="12" man="1"/>
    <brk id="76" min="2" max="12" man="1"/>
    <brk id="97" min="2" max="12" man="1"/>
    <brk id="113" min="2" max="12" man="1"/>
    <brk id="204" min="2" max="12" man="1"/>
    <brk id="215" min="2" max="12" man="1"/>
    <brk id="234" min="2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BM288"/>
  <sheetViews>
    <sheetView showZeros="0" tabSelected="1" view="pageBreakPreview" topLeftCell="N1" zoomScale="70" zoomScaleNormal="100" zoomScaleSheetLayoutView="70" workbookViewId="0">
      <pane ySplit="11" topLeftCell="A12" activePane="bottomLeft" state="frozen"/>
      <selection activeCell="D60" sqref="D60"/>
      <selection pane="bottomLeft" activeCell="D60" sqref="D60"/>
    </sheetView>
  </sheetViews>
  <sheetFormatPr defaultColWidth="8.875" defaultRowHeight="15.4" customHeight="1"/>
  <cols>
    <col min="1" max="1" width="1.75" style="14" hidden="1" customWidth="1"/>
    <col min="2" max="2" width="4.5" style="14" hidden="1" customWidth="1"/>
    <col min="3" max="3" width="5.5" style="15" hidden="1" customWidth="1"/>
    <col min="4" max="4" width="15.875" style="63" hidden="1" customWidth="1"/>
    <col min="5" max="5" width="6.5" style="63" hidden="1" customWidth="1"/>
    <col min="6" max="6" width="27.25" style="63" hidden="1" customWidth="1"/>
    <col min="7" max="7" width="13.125" style="30" hidden="1" customWidth="1"/>
    <col min="8" max="8" width="20" style="30" hidden="1" customWidth="1"/>
    <col min="9" max="9" width="6.5" style="88" hidden="1" customWidth="1"/>
    <col min="10" max="10" width="7.75" style="64" hidden="1" customWidth="1"/>
    <col min="11" max="11" width="9.375" style="64" hidden="1" customWidth="1"/>
    <col min="12" max="12" width="7.125" style="64" hidden="1" customWidth="1"/>
    <col min="13" max="13" width="12.5" style="63" hidden="1" customWidth="1"/>
    <col min="14" max="14" width="9.125" style="78" bestFit="1" customWidth="1"/>
    <col min="15" max="15" width="16.375" style="77" customWidth="1"/>
    <col min="16" max="17" width="8.875" style="14"/>
    <col min="18" max="18" width="12.75" style="14" hidden="1" customWidth="1"/>
    <col min="19" max="34" width="0" style="14" hidden="1" customWidth="1"/>
    <col min="35" max="35" width="8.875" style="14"/>
    <col min="36" max="37" width="0" style="14" hidden="1" customWidth="1"/>
    <col min="38" max="39" width="8.875" style="14"/>
    <col min="40" max="40" width="8.875" style="224"/>
    <col min="41" max="41" width="8.875" style="14"/>
    <col min="42" max="43" width="0" style="14" hidden="1" customWidth="1"/>
    <col min="44" max="44" width="8.875" style="14"/>
    <col min="45" max="46" width="0" style="14" hidden="1" customWidth="1"/>
    <col min="47" max="49" width="8.875" style="14"/>
    <col min="50" max="56" width="0" style="14" hidden="1" customWidth="1"/>
    <col min="57" max="57" width="8.875" style="14"/>
    <col min="58" max="58" width="8.875" style="14" hidden="1" customWidth="1"/>
    <col min="59" max="59" width="8.875" style="14"/>
    <col min="60" max="61" width="8.875" style="14" customWidth="1"/>
    <col min="62" max="62" width="10.125" style="14" customWidth="1"/>
    <col min="63" max="16384" width="8.875" style="14"/>
  </cols>
  <sheetData>
    <row r="1" spans="1:65" ht="15.4" customHeight="1">
      <c r="AN1" s="63"/>
    </row>
    <row r="2" spans="1:65" s="9" customFormat="1" ht="15.4" customHeight="1">
      <c r="C2" s="89" t="s">
        <v>83</v>
      </c>
      <c r="E2" s="10" t="s">
        <v>50</v>
      </c>
      <c r="F2" s="11"/>
      <c r="H2" s="11"/>
      <c r="I2" s="106"/>
      <c r="J2" s="10"/>
      <c r="K2" s="10"/>
      <c r="L2" s="12"/>
      <c r="M2" s="13"/>
      <c r="N2" s="78"/>
      <c r="O2" s="77"/>
      <c r="AN2" s="308"/>
    </row>
    <row r="3" spans="1:65" ht="15.4" customHeight="1" thickBot="1">
      <c r="B3" s="63"/>
      <c r="C3" s="191" t="str">
        <f>VR_vodpříp_D.15.3!C3</f>
        <v>Rekonstrukce inženýrských sítí a komunikací ulice Olší</v>
      </c>
      <c r="D3" s="13"/>
      <c r="E3" s="13"/>
      <c r="F3" s="16"/>
      <c r="G3" s="16"/>
      <c r="H3" s="16"/>
      <c r="I3" s="107"/>
      <c r="J3" s="17"/>
      <c r="K3" s="17"/>
      <c r="L3" s="18"/>
      <c r="M3" s="14"/>
      <c r="AN3" s="63"/>
    </row>
    <row r="4" spans="1:65" ht="15.4" customHeight="1">
      <c r="C4" s="19"/>
      <c r="D4" s="19" t="s">
        <v>15</v>
      </c>
      <c r="E4" s="20"/>
      <c r="F4" s="21" t="s">
        <v>16</v>
      </c>
      <c r="G4" s="22"/>
      <c r="H4" s="22"/>
      <c r="I4" s="108"/>
      <c r="J4" s="23"/>
      <c r="K4" s="23"/>
      <c r="L4" s="24"/>
      <c r="M4" s="25"/>
      <c r="AN4" s="63"/>
    </row>
    <row r="5" spans="1:65" ht="15.4" customHeight="1" thickBot="1">
      <c r="C5" s="26"/>
      <c r="D5" s="129">
        <f>VR_vodpříp_D.15.3!D5</f>
        <v>0</v>
      </c>
      <c r="E5" s="27"/>
      <c r="F5" s="28" t="str">
        <f>VR_vodpříp_D.15.3!F5</f>
        <v>Rekonstrukce inženýrských sítí a komunikací ulice Olší</v>
      </c>
      <c r="G5" s="29"/>
      <c r="H5" s="29"/>
      <c r="I5" s="109"/>
      <c r="J5" s="30"/>
      <c r="K5" s="30"/>
      <c r="L5" s="31"/>
      <c r="M5" s="27"/>
      <c r="AN5" s="63"/>
    </row>
    <row r="6" spans="1:65" s="32" customFormat="1" ht="15.4" customHeight="1" thickBot="1">
      <c r="B6" s="439" t="s">
        <v>17</v>
      </c>
      <c r="C6" s="33" t="s">
        <v>18</v>
      </c>
      <c r="D6" s="34" t="s">
        <v>37</v>
      </c>
      <c r="E6" s="35"/>
      <c r="F6" s="442" t="s">
        <v>19</v>
      </c>
      <c r="G6" s="443"/>
      <c r="H6" s="443"/>
      <c r="I6" s="446" t="s">
        <v>292</v>
      </c>
      <c r="J6" s="447"/>
      <c r="K6" s="447"/>
      <c r="L6" s="448"/>
      <c r="M6" s="35" t="s">
        <v>6</v>
      </c>
      <c r="N6" s="78"/>
      <c r="Q6" s="256"/>
      <c r="BJ6" s="433" t="str">
        <f>VR_vodpříp_D.15.3!D222</f>
        <v>Vodovodní přípojky Franzova</v>
      </c>
    </row>
    <row r="7" spans="1:65" s="32" customFormat="1" ht="15.4" customHeight="1">
      <c r="B7" s="440"/>
      <c r="C7" s="36"/>
      <c r="D7" s="37"/>
      <c r="E7" s="38"/>
      <c r="F7" s="444"/>
      <c r="G7" s="445"/>
      <c r="H7" s="445"/>
      <c r="I7" s="449"/>
      <c r="J7" s="450"/>
      <c r="K7" s="450"/>
      <c r="L7" s="451"/>
      <c r="M7" s="59"/>
      <c r="N7" s="318"/>
      <c r="O7" s="459" t="s">
        <v>76</v>
      </c>
      <c r="P7" s="305" t="s">
        <v>4</v>
      </c>
      <c r="Q7" s="305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0"/>
      <c r="AQ7" s="300"/>
      <c r="AR7" s="300"/>
      <c r="AS7" s="300"/>
      <c r="AT7" s="300"/>
      <c r="AU7" s="124"/>
      <c r="AV7" s="294" t="s">
        <v>5</v>
      </c>
      <c r="AW7" s="295"/>
      <c r="AX7" s="295"/>
      <c r="AY7" s="295"/>
      <c r="AZ7" s="295"/>
      <c r="BA7" s="295"/>
      <c r="BB7" s="295"/>
      <c r="BC7" s="295"/>
      <c r="BD7" s="295"/>
      <c r="BE7" s="295"/>
      <c r="BF7" s="295"/>
      <c r="BG7" s="295"/>
      <c r="BH7" s="295"/>
      <c r="BI7" s="296"/>
      <c r="BJ7" s="483" t="s">
        <v>6</v>
      </c>
    </row>
    <row r="8" spans="1:65" s="40" customFormat="1" ht="25.5">
      <c r="B8" s="440"/>
      <c r="C8" s="36" t="s">
        <v>20</v>
      </c>
      <c r="D8" s="41" t="s">
        <v>21</v>
      </c>
      <c r="E8" s="39"/>
      <c r="F8" s="42" t="s">
        <v>1</v>
      </c>
      <c r="G8" s="456" t="s">
        <v>22</v>
      </c>
      <c r="H8" s="457"/>
      <c r="I8" s="43" t="s">
        <v>23</v>
      </c>
      <c r="J8" s="452" t="s">
        <v>24</v>
      </c>
      <c r="K8" s="453"/>
      <c r="L8" s="39" t="s">
        <v>25</v>
      </c>
      <c r="M8" s="112"/>
      <c r="N8" s="354" t="s">
        <v>315</v>
      </c>
      <c r="O8" s="460"/>
      <c r="P8" s="467" t="s">
        <v>53</v>
      </c>
      <c r="Q8" s="467" t="s">
        <v>313</v>
      </c>
      <c r="R8" s="467" t="s">
        <v>73</v>
      </c>
      <c r="S8" s="467" t="s">
        <v>43</v>
      </c>
      <c r="T8" s="467" t="s">
        <v>42</v>
      </c>
      <c r="U8" s="467" t="s">
        <v>72</v>
      </c>
      <c r="V8" s="467" t="s">
        <v>74</v>
      </c>
      <c r="W8" s="467" t="s">
        <v>86</v>
      </c>
      <c r="X8" s="482" t="s">
        <v>63</v>
      </c>
      <c r="Y8" s="298" t="s">
        <v>8</v>
      </c>
      <c r="Z8" s="298"/>
      <c r="AA8" s="298"/>
      <c r="AB8" s="298"/>
      <c r="AC8" s="298"/>
      <c r="AD8" s="298"/>
      <c r="AE8" s="298"/>
      <c r="AF8" s="298"/>
      <c r="AG8" s="298"/>
      <c r="AH8" s="299"/>
      <c r="AI8" s="475" t="s">
        <v>9</v>
      </c>
      <c r="AJ8" s="472" t="s">
        <v>87</v>
      </c>
      <c r="AK8" s="472" t="s">
        <v>44</v>
      </c>
      <c r="AL8" s="472" t="s">
        <v>7</v>
      </c>
      <c r="AM8" s="472" t="s">
        <v>57</v>
      </c>
      <c r="AN8" s="472" t="s">
        <v>75</v>
      </c>
      <c r="AO8" s="472" t="s">
        <v>81</v>
      </c>
      <c r="AP8" s="472" t="s">
        <v>45</v>
      </c>
      <c r="AQ8" s="468" t="s">
        <v>62</v>
      </c>
      <c r="AR8" s="467" t="s">
        <v>56</v>
      </c>
      <c r="AS8" s="467" t="s">
        <v>55</v>
      </c>
      <c r="AT8" s="467" t="s">
        <v>64</v>
      </c>
      <c r="AU8" s="471" t="s">
        <v>10</v>
      </c>
      <c r="AV8" s="467" t="s">
        <v>119</v>
      </c>
      <c r="AW8" s="467" t="s">
        <v>9</v>
      </c>
      <c r="AX8" s="467" t="s">
        <v>120</v>
      </c>
      <c r="AY8" s="467" t="s">
        <v>118</v>
      </c>
      <c r="AZ8" s="467" t="s">
        <v>58</v>
      </c>
      <c r="BA8" s="467" t="s">
        <v>59</v>
      </c>
      <c r="BB8" s="467" t="s">
        <v>75</v>
      </c>
      <c r="BC8" s="467" t="s">
        <v>7</v>
      </c>
      <c r="BD8" s="467" t="s">
        <v>117</v>
      </c>
      <c r="BE8" s="467" t="s">
        <v>57</v>
      </c>
      <c r="BF8" s="467" t="s">
        <v>56</v>
      </c>
      <c r="BG8" s="467" t="s">
        <v>11</v>
      </c>
      <c r="BH8" s="467" t="s">
        <v>64</v>
      </c>
      <c r="BI8" s="467" t="s">
        <v>316</v>
      </c>
      <c r="BJ8" s="484"/>
    </row>
    <row r="9" spans="1:65" s="40" customFormat="1" ht="15">
      <c r="B9" s="440"/>
      <c r="C9" s="36" t="s">
        <v>26</v>
      </c>
      <c r="D9" s="45"/>
      <c r="E9" s="39" t="s">
        <v>46</v>
      </c>
      <c r="F9" s="43"/>
      <c r="G9" s="115" t="s">
        <v>66</v>
      </c>
      <c r="H9" s="85" t="s">
        <v>0</v>
      </c>
      <c r="I9" s="43" t="s">
        <v>27</v>
      </c>
      <c r="J9" s="46" t="s">
        <v>28</v>
      </c>
      <c r="K9" s="47" t="s">
        <v>5</v>
      </c>
      <c r="L9" s="39"/>
      <c r="M9" s="112"/>
      <c r="N9" s="319"/>
      <c r="O9" s="460"/>
      <c r="P9" s="467"/>
      <c r="Q9" s="467"/>
      <c r="R9" s="467"/>
      <c r="S9" s="467"/>
      <c r="T9" s="467"/>
      <c r="U9" s="467"/>
      <c r="V9" s="467"/>
      <c r="W9" s="467"/>
      <c r="X9" s="482"/>
      <c r="Y9" s="472" t="s">
        <v>38</v>
      </c>
      <c r="Z9" s="472" t="s">
        <v>39</v>
      </c>
      <c r="AA9" s="472" t="s">
        <v>41</v>
      </c>
      <c r="AB9" s="472" t="s">
        <v>40</v>
      </c>
      <c r="AC9" s="468" t="s">
        <v>54</v>
      </c>
      <c r="AD9" s="478" t="s">
        <v>79</v>
      </c>
      <c r="AE9" s="478" t="s">
        <v>78</v>
      </c>
      <c r="AF9" s="478" t="s">
        <v>80</v>
      </c>
      <c r="AG9" s="480" t="s">
        <v>82</v>
      </c>
      <c r="AH9" s="478" t="s">
        <v>77</v>
      </c>
      <c r="AI9" s="476"/>
      <c r="AJ9" s="473"/>
      <c r="AK9" s="473"/>
      <c r="AL9" s="473"/>
      <c r="AM9" s="473"/>
      <c r="AN9" s="473"/>
      <c r="AO9" s="473"/>
      <c r="AP9" s="473"/>
      <c r="AQ9" s="469"/>
      <c r="AR9" s="467"/>
      <c r="AS9" s="467"/>
      <c r="AT9" s="467"/>
      <c r="AU9" s="471"/>
      <c r="AV9" s="467"/>
      <c r="AW9" s="467"/>
      <c r="AX9" s="467"/>
      <c r="AY9" s="467"/>
      <c r="AZ9" s="467"/>
      <c r="BA9" s="467"/>
      <c r="BB9" s="467"/>
      <c r="BC9" s="467"/>
      <c r="BD9" s="467"/>
      <c r="BE9" s="467"/>
      <c r="BF9" s="467"/>
      <c r="BG9" s="467"/>
      <c r="BH9" s="467"/>
      <c r="BI9" s="467"/>
      <c r="BJ9" s="484"/>
    </row>
    <row r="10" spans="1:65" s="40" customFormat="1" ht="15">
      <c r="B10" s="440"/>
      <c r="C10" s="48"/>
      <c r="D10" s="45"/>
      <c r="E10" s="39"/>
      <c r="F10" s="454" t="s">
        <v>29</v>
      </c>
      <c r="G10" s="116"/>
      <c r="H10" s="85"/>
      <c r="I10" s="110" t="s">
        <v>49</v>
      </c>
      <c r="J10" s="49" t="s">
        <v>30</v>
      </c>
      <c r="K10" s="50"/>
      <c r="L10" s="39"/>
      <c r="M10" s="112"/>
      <c r="N10" s="458"/>
      <c r="O10" s="460"/>
      <c r="P10" s="467"/>
      <c r="Q10" s="467"/>
      <c r="R10" s="467"/>
      <c r="S10" s="467"/>
      <c r="T10" s="467"/>
      <c r="U10" s="467"/>
      <c r="V10" s="467"/>
      <c r="W10" s="467"/>
      <c r="X10" s="482"/>
      <c r="Y10" s="474"/>
      <c r="Z10" s="474"/>
      <c r="AA10" s="474"/>
      <c r="AB10" s="474"/>
      <c r="AC10" s="470"/>
      <c r="AD10" s="479"/>
      <c r="AE10" s="479"/>
      <c r="AF10" s="479"/>
      <c r="AG10" s="481"/>
      <c r="AH10" s="479"/>
      <c r="AI10" s="477"/>
      <c r="AJ10" s="474"/>
      <c r="AK10" s="474"/>
      <c r="AL10" s="474"/>
      <c r="AM10" s="474"/>
      <c r="AN10" s="474"/>
      <c r="AO10" s="474"/>
      <c r="AP10" s="474"/>
      <c r="AQ10" s="470"/>
      <c r="AR10" s="467"/>
      <c r="AS10" s="467"/>
      <c r="AT10" s="467"/>
      <c r="AU10" s="471"/>
      <c r="AV10" s="467"/>
      <c r="AW10" s="467"/>
      <c r="AX10" s="467"/>
      <c r="AY10" s="467"/>
      <c r="AZ10" s="467"/>
      <c r="BA10" s="467"/>
      <c r="BB10" s="467"/>
      <c r="BC10" s="467"/>
      <c r="BD10" s="467"/>
      <c r="BE10" s="467"/>
      <c r="BF10" s="467"/>
      <c r="BG10" s="467"/>
      <c r="BH10" s="467"/>
      <c r="BI10" s="467"/>
      <c r="BJ10" s="485"/>
    </row>
    <row r="11" spans="1:65" s="40" customFormat="1" ht="15.4" customHeight="1" thickBot="1">
      <c r="B11" s="441"/>
      <c r="C11" s="51"/>
      <c r="D11" s="52"/>
      <c r="E11" s="53"/>
      <c r="F11" s="455"/>
      <c r="G11" s="117"/>
      <c r="H11" s="86"/>
      <c r="I11" s="111" t="s">
        <v>31</v>
      </c>
      <c r="J11" s="52" t="s">
        <v>32</v>
      </c>
      <c r="K11" s="54" t="s">
        <v>32</v>
      </c>
      <c r="L11" s="55"/>
      <c r="M11" s="317"/>
      <c r="N11" s="458"/>
      <c r="O11" s="351"/>
      <c r="P11" s="303" t="s">
        <v>12</v>
      </c>
      <c r="Q11" s="303" t="s">
        <v>12</v>
      </c>
      <c r="R11" s="303" t="s">
        <v>12</v>
      </c>
      <c r="S11" s="303" t="s">
        <v>12</v>
      </c>
      <c r="T11" s="303" t="s">
        <v>12</v>
      </c>
      <c r="U11" s="303" t="s">
        <v>12</v>
      </c>
      <c r="V11" s="303" t="s">
        <v>12</v>
      </c>
      <c r="W11" s="303" t="s">
        <v>12</v>
      </c>
      <c r="X11" s="303" t="s">
        <v>12</v>
      </c>
      <c r="Y11" s="303" t="s">
        <v>13</v>
      </c>
      <c r="Z11" s="303" t="s">
        <v>13</v>
      </c>
      <c r="AA11" s="303" t="s">
        <v>13</v>
      </c>
      <c r="AB11" s="303" t="s">
        <v>13</v>
      </c>
      <c r="AC11" s="303" t="s">
        <v>13</v>
      </c>
      <c r="AD11" s="303" t="s">
        <v>13</v>
      </c>
      <c r="AE11" s="303" t="s">
        <v>13</v>
      </c>
      <c r="AF11" s="303" t="s">
        <v>13</v>
      </c>
      <c r="AG11" s="303" t="s">
        <v>13</v>
      </c>
      <c r="AH11" s="303" t="s">
        <v>13</v>
      </c>
      <c r="AI11" s="303" t="s">
        <v>12</v>
      </c>
      <c r="AJ11" s="303" t="s">
        <v>13</v>
      </c>
      <c r="AK11" s="303" t="s">
        <v>13</v>
      </c>
      <c r="AL11" s="303" t="s">
        <v>12</v>
      </c>
      <c r="AM11" s="303" t="s">
        <v>12</v>
      </c>
      <c r="AN11" s="303" t="s">
        <v>12</v>
      </c>
      <c r="AO11" s="303" t="s">
        <v>12</v>
      </c>
      <c r="AP11" s="303" t="s">
        <v>12</v>
      </c>
      <c r="AQ11" s="303" t="s">
        <v>12</v>
      </c>
      <c r="AR11" s="303" t="s">
        <v>12</v>
      </c>
      <c r="AS11" s="303" t="s">
        <v>12</v>
      </c>
      <c r="AT11" s="303" t="s">
        <v>12</v>
      </c>
      <c r="AU11" s="303" t="s">
        <v>12</v>
      </c>
      <c r="AV11" s="303" t="s">
        <v>12</v>
      </c>
      <c r="AW11" s="303" t="s">
        <v>12</v>
      </c>
      <c r="AX11" s="303" t="s">
        <v>12</v>
      </c>
      <c r="AY11" s="303" t="s">
        <v>12</v>
      </c>
      <c r="AZ11" s="303" t="s">
        <v>12</v>
      </c>
      <c r="BA11" s="303" t="s">
        <v>12</v>
      </c>
      <c r="BB11" s="303" t="s">
        <v>12</v>
      </c>
      <c r="BC11" s="303" t="s">
        <v>12</v>
      </c>
      <c r="BD11" s="303" t="s">
        <v>12</v>
      </c>
      <c r="BE11" s="303" t="s">
        <v>12</v>
      </c>
      <c r="BF11" s="303" t="s">
        <v>12</v>
      </c>
      <c r="BG11" s="303" t="s">
        <v>12</v>
      </c>
      <c r="BH11" s="303" t="s">
        <v>12</v>
      </c>
      <c r="BI11" s="304" t="s">
        <v>13</v>
      </c>
      <c r="BJ11" s="320"/>
    </row>
    <row r="12" spans="1:65" s="40" customFormat="1" ht="4.7" customHeight="1" thickBot="1">
      <c r="A12" s="40" t="s">
        <v>3</v>
      </c>
      <c r="B12" s="57"/>
      <c r="C12" s="58"/>
      <c r="D12" s="59"/>
      <c r="E12" s="60"/>
      <c r="F12" s="61"/>
      <c r="G12" s="59"/>
      <c r="H12" s="59"/>
      <c r="I12" s="112"/>
      <c r="J12" s="59"/>
      <c r="K12" s="59"/>
      <c r="L12" s="59"/>
      <c r="M12" s="59"/>
      <c r="N12" s="352"/>
      <c r="O12" s="353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93"/>
      <c r="AT12" s="7"/>
      <c r="AU12" s="7"/>
      <c r="AV12" s="93"/>
      <c r="AW12" s="93"/>
      <c r="AX12" s="93"/>
      <c r="AY12" s="93"/>
      <c r="AZ12" s="93"/>
      <c r="BA12" s="93"/>
      <c r="BB12" s="7"/>
      <c r="BC12" s="93"/>
      <c r="BD12" s="93"/>
      <c r="BE12" s="93"/>
      <c r="BF12" s="93"/>
      <c r="BG12" s="7"/>
      <c r="BH12" s="93"/>
      <c r="BI12" s="93"/>
      <c r="BJ12" s="297"/>
    </row>
    <row r="13" spans="1:65" s="193" customFormat="1" ht="30.75" hidden="1" thickBot="1">
      <c r="B13" s="203" t="s">
        <v>302</v>
      </c>
      <c r="C13" s="204">
        <v>352</v>
      </c>
      <c r="D13" s="205" t="s">
        <v>301</v>
      </c>
      <c r="E13" s="206"/>
      <c r="F13" s="205"/>
      <c r="G13" s="219"/>
      <c r="H13" s="219"/>
      <c r="I13" s="220"/>
      <c r="J13" s="219"/>
      <c r="K13" s="219"/>
      <c r="L13" s="219"/>
      <c r="M13" s="219"/>
      <c r="N13" s="417">
        <f>C13</f>
        <v>352</v>
      </c>
      <c r="O13" s="333" t="str">
        <f>D13</f>
        <v>Vodovodní přípojky Olší</v>
      </c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  <c r="AA13" s="307"/>
      <c r="AB13" s="307"/>
      <c r="AC13" s="307"/>
      <c r="AD13" s="307"/>
      <c r="AE13" s="307"/>
      <c r="AF13" s="307"/>
      <c r="AG13" s="307"/>
      <c r="AH13" s="307"/>
      <c r="AI13" s="307"/>
      <c r="AJ13" s="307"/>
      <c r="AK13" s="307"/>
      <c r="AL13" s="307"/>
      <c r="AM13" s="307"/>
      <c r="AN13" s="307"/>
      <c r="AO13" s="307"/>
      <c r="AP13" s="307"/>
      <c r="AQ13" s="307"/>
      <c r="AR13" s="307"/>
      <c r="AS13" s="307"/>
      <c r="AT13" s="307"/>
      <c r="AU13" s="307"/>
      <c r="AV13" s="307"/>
      <c r="AW13" s="307"/>
      <c r="AX13" s="307"/>
      <c r="AY13" s="307"/>
      <c r="AZ13" s="307"/>
      <c r="BA13" s="307"/>
      <c r="BB13" s="307"/>
      <c r="BC13" s="307"/>
      <c r="BD13" s="307"/>
      <c r="BE13" s="307"/>
      <c r="BF13" s="307"/>
      <c r="BG13" s="307"/>
      <c r="BH13" s="307"/>
      <c r="BI13" s="307"/>
      <c r="BJ13" s="321"/>
    </row>
    <row r="14" spans="1:65" s="193" customFormat="1" ht="27.6" hidden="1" customHeight="1">
      <c r="B14" s="212"/>
      <c r="C14" s="213" t="s">
        <v>304</v>
      </c>
      <c r="D14" s="214" t="s">
        <v>303</v>
      </c>
      <c r="E14" s="215"/>
      <c r="F14" s="214"/>
      <c r="G14" s="216"/>
      <c r="H14" s="216"/>
      <c r="I14" s="217"/>
      <c r="J14" s="216"/>
      <c r="K14" s="216"/>
      <c r="L14" s="216"/>
      <c r="M14" s="216"/>
      <c r="N14" s="415" t="str">
        <f>C14</f>
        <v>352.1</v>
      </c>
      <c r="O14" s="416" t="str">
        <f>D14</f>
        <v>Rekonstruované vodovodní přípojky Olší</v>
      </c>
      <c r="P14" s="371"/>
      <c r="Q14" s="371"/>
      <c r="R14" s="371"/>
      <c r="S14" s="3"/>
      <c r="T14" s="3"/>
      <c r="U14" s="3"/>
      <c r="V14" s="3"/>
      <c r="W14" s="3"/>
      <c r="X14" s="371"/>
      <c r="Y14" s="371"/>
      <c r="Z14" s="371"/>
      <c r="AA14" s="371"/>
      <c r="AB14" s="371"/>
      <c r="AC14" s="371"/>
      <c r="AD14" s="371"/>
      <c r="AE14" s="371"/>
      <c r="AF14" s="371"/>
      <c r="AG14" s="371"/>
      <c r="AH14" s="371"/>
      <c r="AI14" s="371"/>
      <c r="AJ14" s="371"/>
      <c r="AK14" s="371"/>
      <c r="AL14" s="371"/>
      <c r="AM14" s="371"/>
      <c r="AN14" s="371"/>
      <c r="AO14" s="371"/>
      <c r="AP14" s="371"/>
      <c r="AQ14" s="371"/>
      <c r="AR14" s="371"/>
      <c r="AS14" s="371"/>
      <c r="AT14" s="371"/>
      <c r="AU14" s="371"/>
      <c r="AV14" s="371"/>
      <c r="AW14" s="371"/>
      <c r="AX14" s="371"/>
      <c r="AY14" s="371"/>
      <c r="AZ14" s="371"/>
      <c r="BA14" s="371"/>
      <c r="BB14" s="371"/>
      <c r="BC14" s="371"/>
      <c r="BD14" s="371"/>
      <c r="BE14" s="371"/>
      <c r="BF14" s="371"/>
      <c r="BG14" s="371"/>
      <c r="BH14" s="371"/>
      <c r="BI14" s="371"/>
      <c r="BJ14" s="372"/>
    </row>
    <row r="15" spans="1:65" s="32" customFormat="1" ht="27.6" hidden="1" customHeight="1">
      <c r="B15" s="87">
        <f>VR_vodpříp_D.15.3!B15</f>
        <v>1</v>
      </c>
      <c r="C15" s="259">
        <f>VR_vodpříp_D.15.3!C15</f>
        <v>1</v>
      </c>
      <c r="D15" s="95" t="str">
        <f>VR_vodpříp_D.15.3!D15</f>
        <v>Olší</v>
      </c>
      <c r="E15" s="95">
        <f>VR_vodpříp_D.15.3!E15</f>
        <v>1</v>
      </c>
      <c r="F15" s="96">
        <f>VR_vodpříp_D.15.3!F15</f>
        <v>0</v>
      </c>
      <c r="G15" s="96">
        <f>VR_vodpříp_D.15.3!G15</f>
        <v>0</v>
      </c>
      <c r="H15" s="96">
        <f>VR_vodpříp_D.15.3!H15</f>
        <v>0</v>
      </c>
      <c r="I15" s="95">
        <f>VR_vodpříp_D.15.3!I15</f>
        <v>32</v>
      </c>
      <c r="J15" s="97">
        <f>VR_vodpříp_D.15.3!J15</f>
        <v>6.1</v>
      </c>
      <c r="K15" s="97">
        <f>VR_vodpříp_D.15.3!K15</f>
        <v>6.4</v>
      </c>
      <c r="L15" s="98" t="str">
        <f>VR_vodpříp_D.15.3!L15</f>
        <v>HDPE</v>
      </c>
      <c r="M15" s="310">
        <f>VR_vodpříp_D.15.3!M15</f>
        <v>0</v>
      </c>
      <c r="N15" s="370"/>
      <c r="O15" s="373">
        <f>E15</f>
        <v>1</v>
      </c>
      <c r="P15" s="312">
        <v>3.3</v>
      </c>
      <c r="Q15" s="312"/>
      <c r="R15" s="312"/>
      <c r="S15" s="312"/>
      <c r="T15" s="312"/>
      <c r="U15" s="312"/>
      <c r="V15" s="312"/>
      <c r="W15" s="312"/>
      <c r="X15" s="312"/>
      <c r="Y15" s="311"/>
      <c r="Z15" s="311"/>
      <c r="AA15" s="311"/>
      <c r="AB15" s="311"/>
      <c r="AC15" s="311"/>
      <c r="AD15" s="311"/>
      <c r="AE15" s="311"/>
      <c r="AF15" s="311"/>
      <c r="AG15" s="311"/>
      <c r="AH15" s="311"/>
      <c r="AI15" s="312">
        <v>1.6</v>
      </c>
      <c r="AJ15" s="311"/>
      <c r="AK15" s="311"/>
      <c r="AL15" s="312"/>
      <c r="AM15" s="312">
        <v>1.2</v>
      </c>
      <c r="AN15" s="312"/>
      <c r="AO15" s="312"/>
      <c r="AP15" s="312"/>
      <c r="AQ15" s="312"/>
      <c r="AR15" s="312"/>
      <c r="AS15" s="312"/>
      <c r="AT15" s="312"/>
      <c r="AU15" s="312">
        <v>0.5</v>
      </c>
      <c r="AV15" s="312"/>
      <c r="AW15" s="312"/>
      <c r="AX15" s="312"/>
      <c r="AY15" s="312"/>
      <c r="AZ15" s="312"/>
      <c r="BA15" s="312"/>
      <c r="BB15" s="312"/>
      <c r="BC15" s="312"/>
      <c r="BD15" s="312"/>
      <c r="BE15" s="312"/>
      <c r="BF15" s="312"/>
      <c r="BG15" s="312">
        <v>0.9</v>
      </c>
      <c r="BH15" s="312">
        <v>5.5</v>
      </c>
      <c r="BI15" s="315"/>
      <c r="BJ15" s="322"/>
      <c r="BK15" s="8">
        <f>BL15-SUM(P15,Q15,R15,S15,T15,U15,V15,W15,X15,Y15*0.125,Z15*0.1,AA15*0.1,AB15*0.075,AC15*0.075,AD15*0.1,AE15*0.15,AF15*0.1,AG15*0.125,AH15*0.15,AI15,AJ15*0.04,AK15*0.05,AL15,AM15,AN15,AO15,AP15,AQ15,AR15,AS15,AT15,AV15,AW15,AX15,AY15,AZ15,BA15,BB15,BC15,BD15,BE15,BF15,BG15,BH15,BI15)</f>
        <v>-12.5</v>
      </c>
      <c r="BL15" s="306">
        <f>N15</f>
        <v>0</v>
      </c>
      <c r="BM15" s="6" t="str">
        <f>IF(SUM(P15,Q15,R15,S15,T15,U15,V15,W15,X15,Y15*0.125,Z15*0.1,AA15*0.1,AB15*0.075,AC15*0.075,AD15*0.1,AE15*0.15,AF15*0.1,AG15*0.125,AH15*0.15,AI15,AJ15*0.04,AK15*0.05,AL15,AM15,AN15,AO15,AP15,AQ15,AR15,AS15,AT15,AV15,AW15,AX15+AY15,AZ15,BA15,BB15,BC15,BD15,BE15,BF15,BG15,BH15,BI15,-BL15)=0,"","bacha")</f>
        <v>bacha</v>
      </c>
    </row>
    <row r="16" spans="1:65" s="32" customFormat="1" ht="27.6" hidden="1" customHeight="1">
      <c r="B16" s="259">
        <f>VR_vodpříp_D.15.3!B16</f>
        <v>0</v>
      </c>
      <c r="C16" s="259">
        <f>VR_vodpříp_D.15.3!C16</f>
        <v>0</v>
      </c>
      <c r="D16" s="261">
        <f>VR_vodpříp_D.15.3!D16</f>
        <v>0</v>
      </c>
      <c r="E16" s="261">
        <f>VR_vodpříp_D.15.3!E16</f>
        <v>0</v>
      </c>
      <c r="F16" s="291" t="str">
        <f>VR_vodpříp_D.15.3!F16</f>
        <v>Nemcová Lenka Ing.</v>
      </c>
      <c r="G16" s="291" t="str">
        <f>VR_vodpříp_D.15.3!G16</f>
        <v xml:space="preserve">61400 Brno </v>
      </c>
      <c r="H16" s="291" t="str">
        <f>VR_vodpříp_D.15.3!H16</f>
        <v>Olší 679/1, Maloměřice</v>
      </c>
      <c r="I16" s="261">
        <f>VR_vodpříp_D.15.3!I16</f>
        <v>0</v>
      </c>
      <c r="J16" s="263">
        <f>VR_vodpříp_D.15.3!J16</f>
        <v>0</v>
      </c>
      <c r="K16" s="263">
        <f>VR_vodpříp_D.15.3!K16</f>
        <v>0</v>
      </c>
      <c r="L16" s="98">
        <f>VR_vodpříp_D.15.3!L16</f>
        <v>0</v>
      </c>
      <c r="M16" s="310">
        <f>VR_vodpříp_D.15.3!M16</f>
        <v>0</v>
      </c>
      <c r="N16" s="356"/>
      <c r="O16" s="373">
        <f t="shared" ref="O16:O79" si="0">E16</f>
        <v>0</v>
      </c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311"/>
      <c r="AB16" s="311"/>
      <c r="AC16" s="311"/>
      <c r="AD16" s="311"/>
      <c r="AE16" s="311"/>
      <c r="AF16" s="311"/>
      <c r="AG16" s="311"/>
      <c r="AH16" s="311"/>
      <c r="AI16" s="311"/>
      <c r="AJ16" s="311"/>
      <c r="AK16" s="311"/>
      <c r="AL16" s="311"/>
      <c r="AM16" s="311"/>
      <c r="AN16" s="311"/>
      <c r="AO16" s="311"/>
      <c r="AP16" s="311"/>
      <c r="AQ16" s="311"/>
      <c r="AR16" s="311"/>
      <c r="AS16" s="311"/>
      <c r="AT16" s="311"/>
      <c r="AU16" s="311"/>
      <c r="AV16" s="311"/>
      <c r="AW16" s="311"/>
      <c r="AX16" s="311"/>
      <c r="AY16" s="311"/>
      <c r="AZ16" s="311"/>
      <c r="BA16" s="311"/>
      <c r="BB16" s="311"/>
      <c r="BC16" s="311"/>
      <c r="BD16" s="311"/>
      <c r="BE16" s="311"/>
      <c r="BF16" s="311"/>
      <c r="BG16" s="311"/>
      <c r="BH16" s="311"/>
      <c r="BI16" s="315"/>
      <c r="BJ16" s="322"/>
      <c r="BK16" s="8">
        <f t="shared" ref="BK16:BK17" si="1">BL16-SUM(P16,R16,S16,T16,U16,V16,W16,X16,Y16*0.125,Z16*0.1,AA16*0.1,AB16*0.075,AC16*0.075,AD16*0.1,AE16*0.15,AF16*0.1,AG16*0.125,AH16*0.15,AI16,AJ16*0.04,AK16*0.05,AL16,AM16,AN16,AO16,AP16,AQ16,AR16,AS16,AT16,AV16,AW16,AX16,AY16,AZ16,BA16,BB16,BC16,BD16,BE16,BF16,BG16,BH16,BI16)</f>
        <v>0</v>
      </c>
      <c r="BL16" s="306">
        <f t="shared" ref="BL16:BL79" si="2">N16</f>
        <v>0</v>
      </c>
      <c r="BM16" s="6" t="str">
        <f t="shared" ref="BM16:BM17" si="3">IF(SUM(P16,R16,S16,T16,U16,V16,W16,X16,Y16*0.125,Z16*0.1,AA16*0.1,AB16*0.075,AC16*0.075,AD16*0.1,AE16*0.15,AF16*0.1,AG16*0.125,AH16*0.15,AI16,AJ16*0.04,AK16*0.05,AL16,AM16,AN16,AO16,AP16,AQ16,AR16,AS16,AT16,AV16,AW16,AX16+AY16,AZ16,BA16,BB16,BC16,BD16,BE16,BF16,BG16,BH16,BI16,-BL16)=0,"","bacha")</f>
        <v/>
      </c>
    </row>
    <row r="17" spans="2:65" s="32" customFormat="1" ht="27.6" hidden="1" customHeight="1">
      <c r="B17" s="259">
        <f>VR_vodpříp_D.15.3!B17</f>
        <v>0</v>
      </c>
      <c r="C17" s="259">
        <f>VR_vodpříp_D.15.3!C17</f>
        <v>0</v>
      </c>
      <c r="D17" s="261">
        <f>VR_vodpříp_D.15.3!D17</f>
        <v>0</v>
      </c>
      <c r="E17" s="261">
        <f>VR_vodpříp_D.15.3!E17</f>
        <v>0</v>
      </c>
      <c r="F17" s="291" t="str">
        <f>VR_vodpříp_D.15.3!F17</f>
        <v>Statutární město Brno</v>
      </c>
      <c r="G17" s="291" t="str">
        <f>VR_vodpříp_D.15.3!G17</f>
        <v>602 00 Brno</v>
      </c>
      <c r="H17" s="291" t="str">
        <f>VR_vodpříp_D.15.3!H17</f>
        <v>Dominikánské náměstí 196/1</v>
      </c>
      <c r="I17" s="261">
        <f>VR_vodpříp_D.15.3!I17</f>
        <v>0</v>
      </c>
      <c r="J17" s="263">
        <f>VR_vodpříp_D.15.3!J17</f>
        <v>0</v>
      </c>
      <c r="K17" s="263">
        <f>VR_vodpříp_D.15.3!K17</f>
        <v>0</v>
      </c>
      <c r="L17" s="98">
        <f>VR_vodpříp_D.15.3!L17</f>
        <v>0</v>
      </c>
      <c r="M17" s="310">
        <f>VR_vodpříp_D.15.3!M17</f>
        <v>0</v>
      </c>
      <c r="N17" s="356"/>
      <c r="O17" s="373">
        <f t="shared" si="0"/>
        <v>0</v>
      </c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  <c r="AW17" s="311"/>
      <c r="AX17" s="311"/>
      <c r="AY17" s="311"/>
      <c r="AZ17" s="311"/>
      <c r="BA17" s="311"/>
      <c r="BB17" s="311"/>
      <c r="BC17" s="311"/>
      <c r="BD17" s="311"/>
      <c r="BE17" s="311"/>
      <c r="BF17" s="311"/>
      <c r="BG17" s="311"/>
      <c r="BH17" s="311"/>
      <c r="BI17" s="315"/>
      <c r="BJ17" s="322"/>
      <c r="BK17" s="8">
        <f t="shared" si="1"/>
        <v>0</v>
      </c>
      <c r="BL17" s="306">
        <f t="shared" si="2"/>
        <v>0</v>
      </c>
      <c r="BM17" s="6" t="str">
        <f t="shared" si="3"/>
        <v/>
      </c>
    </row>
    <row r="18" spans="2:65" s="32" customFormat="1" ht="27.6" hidden="1" customHeight="1">
      <c r="B18" s="259">
        <f>VR_vodpříp_D.15.3!B18</f>
        <v>2</v>
      </c>
      <c r="C18" s="259">
        <f>VR_vodpříp_D.15.3!C18</f>
        <v>2</v>
      </c>
      <c r="D18" s="261" t="str">
        <f>VR_vodpříp_D.15.3!D18</f>
        <v>Olší</v>
      </c>
      <c r="E18" s="261">
        <f>VR_vodpříp_D.15.3!E18</f>
        <v>2</v>
      </c>
      <c r="F18" s="291">
        <f>VR_vodpříp_D.15.3!F18</f>
        <v>0</v>
      </c>
      <c r="G18" s="291">
        <f>VR_vodpříp_D.15.3!G18</f>
        <v>0</v>
      </c>
      <c r="H18" s="291">
        <f>VR_vodpříp_D.15.3!H18</f>
        <v>0</v>
      </c>
      <c r="I18" s="261">
        <f>VR_vodpříp_D.15.3!I18</f>
        <v>40</v>
      </c>
      <c r="J18" s="263">
        <f>VR_vodpříp_D.15.3!J18</f>
        <v>6.4</v>
      </c>
      <c r="K18" s="263">
        <f>VR_vodpříp_D.15.3!K18</f>
        <v>1.1999999999999993</v>
      </c>
      <c r="L18" s="98" t="str">
        <f>VR_vodpříp_D.15.3!L18</f>
        <v>HDPE</v>
      </c>
      <c r="M18" s="310">
        <f>VR_vodpříp_D.15.3!M18</f>
        <v>0</v>
      </c>
      <c r="N18" s="356"/>
      <c r="O18" s="373">
        <f t="shared" si="0"/>
        <v>2</v>
      </c>
      <c r="P18" s="312">
        <v>3.37</v>
      </c>
      <c r="Q18" s="312">
        <v>0.15</v>
      </c>
      <c r="R18" s="312"/>
      <c r="S18" s="312"/>
      <c r="T18" s="312"/>
      <c r="U18" s="312"/>
      <c r="V18" s="312"/>
      <c r="W18" s="312"/>
      <c r="X18" s="312"/>
      <c r="Y18" s="311"/>
      <c r="Z18" s="311"/>
      <c r="AA18" s="311"/>
      <c r="AB18" s="311"/>
      <c r="AC18" s="311"/>
      <c r="AD18" s="311"/>
      <c r="AE18" s="311"/>
      <c r="AF18" s="311"/>
      <c r="AG18" s="311"/>
      <c r="AH18" s="311"/>
      <c r="AI18" s="312">
        <v>1.35</v>
      </c>
      <c r="AJ18" s="311"/>
      <c r="AK18" s="311"/>
      <c r="AL18" s="312"/>
      <c r="AM18" s="312">
        <v>1.31</v>
      </c>
      <c r="AN18" s="312"/>
      <c r="AO18" s="312"/>
      <c r="AP18" s="312"/>
      <c r="AQ18" s="312"/>
      <c r="AR18" s="312"/>
      <c r="AS18" s="312"/>
      <c r="AT18" s="312"/>
      <c r="AU18" s="312">
        <v>0.5</v>
      </c>
      <c r="AV18" s="312">
        <v>0.2</v>
      </c>
      <c r="AW18" s="312">
        <v>0.7</v>
      </c>
      <c r="AX18" s="312"/>
      <c r="AY18" s="312"/>
      <c r="AZ18" s="312"/>
      <c r="BA18" s="312"/>
      <c r="BB18" s="312"/>
      <c r="BC18" s="312"/>
      <c r="BD18" s="312"/>
      <c r="BE18" s="312"/>
      <c r="BF18" s="312"/>
      <c r="BG18" s="312">
        <v>0.52</v>
      </c>
      <c r="BH18" s="312"/>
      <c r="BI18" s="402"/>
      <c r="BJ18" s="322"/>
      <c r="BK18" s="8">
        <f t="shared" ref="BK18:BK81" si="4">BL18-SUM(P18,Q18,R18,S18,T18,U18,V18,W18,X18,Y18*0.125,Z18*0.1,AA18*0.1,AB18*0.075,AC18*0.075,AD18*0.1,AE18*0.15,AF18*0.1,AG18*0.125,AH18*0.15,AI18,AJ18*0.04,AK18*0.05,AL18,AM18,AN18,AO18,AP18,AQ18,AR18,AS18,AT18,AV18,AW18,AX18,AY18,AZ18,BA18,BB18,BC18,BD18,BE18,BF18,BG18,BH18,BI18)</f>
        <v>-7.6</v>
      </c>
      <c r="BL18" s="306">
        <f t="shared" si="2"/>
        <v>0</v>
      </c>
      <c r="BM18" s="6" t="str">
        <f t="shared" ref="BM18:BM81" si="5">IF(SUM(P18,Q18,R18,S18,T18,U18,V18,W18,X18,Y18*0.125,Z18*0.1,AA18*0.1,AB18*0.075,AC18*0.075,AD18*0.1,AE18*0.15,AF18*0.1,AG18*0.125,AH18*0.15,AI18,AJ18*0.04,AK18*0.05,AL18,AM18,AN18,AO18,AP18,AQ18,AR18,AS18,AT18,AV18,AW18,AX18+AY18,AZ18,BA18,BB18,BC18,BD18,BE18,BF18,BG18,BH18,BI18,-BL18)=0,"","bacha")</f>
        <v>bacha</v>
      </c>
    </row>
    <row r="19" spans="2:65" s="32" customFormat="1" ht="27.6" hidden="1" customHeight="1">
      <c r="B19" s="259">
        <f>VR_vodpříp_D.15.3!B19</f>
        <v>0</v>
      </c>
      <c r="C19" s="259">
        <f>VR_vodpříp_D.15.3!C19</f>
        <v>0</v>
      </c>
      <c r="D19" s="261">
        <f>VR_vodpříp_D.15.3!D19</f>
        <v>0</v>
      </c>
      <c r="E19" s="261">
        <f>VR_vodpříp_D.15.3!E19</f>
        <v>0</v>
      </c>
      <c r="F19" s="291" t="str">
        <f>VR_vodpříp_D.15.3!F19</f>
        <v>David René</v>
      </c>
      <c r="G19" s="291" t="str">
        <f>VR_vodpříp_D.15.3!G19</f>
        <v>614 00 Brno</v>
      </c>
      <c r="H19" s="291" t="str">
        <f>VR_vodpříp_D.15.3!H19</f>
        <v>Olší 684/2, Maloměřice 1/2</v>
      </c>
      <c r="I19" s="261">
        <f>VR_vodpříp_D.15.3!I19</f>
        <v>0</v>
      </c>
      <c r="J19" s="263">
        <f>VR_vodpříp_D.15.3!J19</f>
        <v>0</v>
      </c>
      <c r="K19" s="263">
        <f>VR_vodpříp_D.15.3!K19</f>
        <v>0</v>
      </c>
      <c r="L19" s="98">
        <f>VR_vodpříp_D.15.3!L19</f>
        <v>0</v>
      </c>
      <c r="M19" s="310">
        <f>VR_vodpříp_D.15.3!M19</f>
        <v>0</v>
      </c>
      <c r="N19" s="356"/>
      <c r="O19" s="373">
        <f t="shared" si="0"/>
        <v>0</v>
      </c>
      <c r="P19" s="312"/>
      <c r="Q19" s="312"/>
      <c r="R19" s="312"/>
      <c r="S19" s="312"/>
      <c r="T19" s="312"/>
      <c r="U19" s="312"/>
      <c r="V19" s="312"/>
      <c r="W19" s="312"/>
      <c r="X19" s="312"/>
      <c r="Y19" s="311"/>
      <c r="Z19" s="311"/>
      <c r="AA19" s="311"/>
      <c r="AB19" s="311"/>
      <c r="AC19" s="311"/>
      <c r="AD19" s="311"/>
      <c r="AE19" s="311"/>
      <c r="AF19" s="311"/>
      <c r="AG19" s="311"/>
      <c r="AH19" s="311"/>
      <c r="AI19" s="312"/>
      <c r="AJ19" s="311"/>
      <c r="AK19" s="311"/>
      <c r="AL19" s="312"/>
      <c r="AM19" s="312"/>
      <c r="AN19" s="312"/>
      <c r="AO19" s="312"/>
      <c r="AP19" s="312"/>
      <c r="AQ19" s="312"/>
      <c r="AR19" s="312"/>
      <c r="AS19" s="312"/>
      <c r="AT19" s="312"/>
      <c r="AU19" s="312">
        <v>0.5</v>
      </c>
      <c r="AV19" s="312"/>
      <c r="AW19" s="312"/>
      <c r="AX19" s="312"/>
      <c r="AY19" s="312"/>
      <c r="AZ19" s="312"/>
      <c r="BA19" s="312"/>
      <c r="BB19" s="312"/>
      <c r="BC19" s="312"/>
      <c r="BD19" s="312"/>
      <c r="BE19" s="312"/>
      <c r="BF19" s="312"/>
      <c r="BG19" s="312"/>
      <c r="BH19" s="312"/>
      <c r="BI19" s="402"/>
      <c r="BJ19" s="322"/>
      <c r="BK19" s="8">
        <f t="shared" si="4"/>
        <v>0</v>
      </c>
      <c r="BL19" s="306">
        <f t="shared" si="2"/>
        <v>0</v>
      </c>
      <c r="BM19" s="6" t="str">
        <f t="shared" si="5"/>
        <v/>
      </c>
    </row>
    <row r="20" spans="2:65" s="32" customFormat="1" ht="27.6" hidden="1" customHeight="1">
      <c r="B20" s="259">
        <f>VR_vodpříp_D.15.3!B20</f>
        <v>0</v>
      </c>
      <c r="C20" s="259">
        <f>VR_vodpříp_D.15.3!C20</f>
        <v>0</v>
      </c>
      <c r="D20" s="261">
        <f>VR_vodpříp_D.15.3!D20</f>
        <v>0</v>
      </c>
      <c r="E20" s="261">
        <f>VR_vodpříp_D.15.3!E20</f>
        <v>0</v>
      </c>
      <c r="F20" s="291" t="str">
        <f>VR_vodpříp_D.15.3!F20</f>
        <v>Davidová Eliška</v>
      </c>
      <c r="G20" s="291" t="str">
        <f>VR_vodpříp_D.15.3!G20</f>
        <v>614 00 Brno</v>
      </c>
      <c r="H20" s="291" t="str">
        <f>VR_vodpříp_D.15.3!H20</f>
        <v>Olší 684/2, Maloměřice 1/2</v>
      </c>
      <c r="I20" s="261">
        <f>VR_vodpříp_D.15.3!I20</f>
        <v>0</v>
      </c>
      <c r="J20" s="263">
        <f>VR_vodpříp_D.15.3!J20</f>
        <v>0</v>
      </c>
      <c r="K20" s="263">
        <f>VR_vodpříp_D.15.3!K20</f>
        <v>0</v>
      </c>
      <c r="L20" s="98">
        <f>VR_vodpříp_D.15.3!L20</f>
        <v>0</v>
      </c>
      <c r="M20" s="310">
        <f>VR_vodpříp_D.15.3!M20</f>
        <v>0</v>
      </c>
      <c r="N20" s="356"/>
      <c r="O20" s="373">
        <f t="shared" si="0"/>
        <v>0</v>
      </c>
      <c r="P20" s="312"/>
      <c r="Q20" s="312"/>
      <c r="R20" s="312"/>
      <c r="S20" s="312"/>
      <c r="T20" s="312"/>
      <c r="U20" s="312"/>
      <c r="V20" s="312"/>
      <c r="W20" s="312"/>
      <c r="X20" s="312"/>
      <c r="Y20" s="311"/>
      <c r="Z20" s="311"/>
      <c r="AA20" s="311"/>
      <c r="AB20" s="311"/>
      <c r="AC20" s="311"/>
      <c r="AD20" s="311"/>
      <c r="AE20" s="311"/>
      <c r="AF20" s="311"/>
      <c r="AG20" s="311"/>
      <c r="AH20" s="311"/>
      <c r="AI20" s="312"/>
      <c r="AJ20" s="311"/>
      <c r="AK20" s="311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>
        <v>0.5</v>
      </c>
      <c r="AV20" s="312"/>
      <c r="AW20" s="312"/>
      <c r="AX20" s="312"/>
      <c r="AY20" s="312"/>
      <c r="AZ20" s="312"/>
      <c r="BA20" s="312"/>
      <c r="BB20" s="312"/>
      <c r="BC20" s="312"/>
      <c r="BD20" s="312"/>
      <c r="BE20" s="312"/>
      <c r="BF20" s="312"/>
      <c r="BG20" s="312"/>
      <c r="BH20" s="312"/>
      <c r="BI20" s="402"/>
      <c r="BJ20" s="322"/>
      <c r="BK20" s="8">
        <f t="shared" si="4"/>
        <v>0</v>
      </c>
      <c r="BL20" s="306">
        <f t="shared" si="2"/>
        <v>0</v>
      </c>
      <c r="BM20" s="6" t="str">
        <f t="shared" si="5"/>
        <v/>
      </c>
    </row>
    <row r="21" spans="2:65" s="32" customFormat="1" ht="27.6" hidden="1" customHeight="1">
      <c r="B21" s="259">
        <f>VR_vodpříp_D.15.3!B21</f>
        <v>3</v>
      </c>
      <c r="C21" s="259">
        <f>VR_vodpříp_D.15.3!C21</f>
        <v>3</v>
      </c>
      <c r="D21" s="261" t="str">
        <f>VR_vodpříp_D.15.3!D21</f>
        <v>Olší</v>
      </c>
      <c r="E21" s="261" t="str">
        <f>VR_vodpříp_D.15.3!E21</f>
        <v>3</v>
      </c>
      <c r="F21" s="291">
        <f>VR_vodpříp_D.15.3!F21</f>
        <v>0</v>
      </c>
      <c r="G21" s="291">
        <f>VR_vodpříp_D.15.3!G21</f>
        <v>0</v>
      </c>
      <c r="H21" s="291">
        <f>VR_vodpříp_D.15.3!H21</f>
        <v>0</v>
      </c>
      <c r="I21" s="261">
        <f>VR_vodpříp_D.15.3!I21</f>
        <v>32</v>
      </c>
      <c r="J21" s="263">
        <f>VR_vodpříp_D.15.3!J21</f>
        <v>6.2</v>
      </c>
      <c r="K21" s="263">
        <f>VR_vodpříp_D.15.3!K21</f>
        <v>4.8</v>
      </c>
      <c r="L21" s="98" t="str">
        <f>VR_vodpříp_D.15.3!L21</f>
        <v>HDPE</v>
      </c>
      <c r="M21" s="310">
        <f>VR_vodpříp_D.15.3!M21</f>
        <v>0</v>
      </c>
      <c r="N21" s="356"/>
      <c r="O21" s="373" t="str">
        <f t="shared" si="0"/>
        <v>3</v>
      </c>
      <c r="P21" s="312">
        <v>3</v>
      </c>
      <c r="Q21" s="312"/>
      <c r="R21" s="312"/>
      <c r="S21" s="312"/>
      <c r="T21" s="312"/>
      <c r="U21" s="312"/>
      <c r="V21" s="312"/>
      <c r="W21" s="312"/>
      <c r="X21" s="312"/>
      <c r="Y21" s="311"/>
      <c r="Z21" s="311"/>
      <c r="AA21" s="311"/>
      <c r="AB21" s="311"/>
      <c r="AC21" s="311"/>
      <c r="AD21" s="311"/>
      <c r="AE21" s="311"/>
      <c r="AF21" s="311"/>
      <c r="AG21" s="311"/>
      <c r="AH21" s="311"/>
      <c r="AI21" s="312">
        <v>1.8</v>
      </c>
      <c r="AJ21" s="311"/>
      <c r="AK21" s="311"/>
      <c r="AL21" s="312"/>
      <c r="AM21" s="312">
        <v>1.25</v>
      </c>
      <c r="AN21" s="312"/>
      <c r="AO21" s="312"/>
      <c r="AP21" s="312"/>
      <c r="AQ21" s="312"/>
      <c r="AR21" s="312"/>
      <c r="AS21" s="312"/>
      <c r="AT21" s="312"/>
      <c r="AU21" s="312">
        <v>0.5</v>
      </c>
      <c r="AV21" s="312"/>
      <c r="AW21" s="312"/>
      <c r="AX21" s="312"/>
      <c r="AY21" s="312"/>
      <c r="AZ21" s="312"/>
      <c r="BA21" s="312"/>
      <c r="BB21" s="312"/>
      <c r="BC21" s="312"/>
      <c r="BD21" s="312"/>
      <c r="BE21" s="312"/>
      <c r="BF21" s="312"/>
      <c r="BG21" s="312">
        <v>0.95</v>
      </c>
      <c r="BH21" s="312">
        <v>4</v>
      </c>
      <c r="BI21" s="402"/>
      <c r="BJ21" s="322"/>
      <c r="BK21" s="8">
        <f t="shared" si="4"/>
        <v>-11</v>
      </c>
      <c r="BL21" s="306">
        <f t="shared" si="2"/>
        <v>0</v>
      </c>
      <c r="BM21" s="6" t="str">
        <f t="shared" si="5"/>
        <v>bacha</v>
      </c>
    </row>
    <row r="22" spans="2:65" s="32" customFormat="1" ht="27.6" hidden="1" customHeight="1">
      <c r="B22" s="259">
        <f>VR_vodpříp_D.15.3!B22</f>
        <v>0</v>
      </c>
      <c r="C22" s="259">
        <f>VR_vodpříp_D.15.3!C22</f>
        <v>0</v>
      </c>
      <c r="D22" s="261">
        <f>VR_vodpříp_D.15.3!D22</f>
        <v>0</v>
      </c>
      <c r="E22" s="261">
        <f>VR_vodpříp_D.15.3!E22</f>
        <v>0</v>
      </c>
      <c r="F22" s="291" t="str">
        <f>VR_vodpříp_D.15.3!F22</f>
        <v>Šerý Jan</v>
      </c>
      <c r="G22" s="291" t="str">
        <f>VR_vodpříp_D.15.3!G22</f>
        <v>614 00 Brno</v>
      </c>
      <c r="H22" s="291" t="str">
        <f>VR_vodpříp_D.15.3!H22</f>
        <v>Olší 682/3, Maloměřice</v>
      </c>
      <c r="I22" s="261">
        <f>VR_vodpříp_D.15.3!I22</f>
        <v>0</v>
      </c>
      <c r="J22" s="263">
        <f>VR_vodpříp_D.15.3!J22</f>
        <v>0</v>
      </c>
      <c r="K22" s="263">
        <f>VR_vodpříp_D.15.3!K22</f>
        <v>0</v>
      </c>
      <c r="L22" s="98">
        <f>VR_vodpříp_D.15.3!L22</f>
        <v>0</v>
      </c>
      <c r="M22" s="310">
        <f>VR_vodpříp_D.15.3!M22</f>
        <v>0</v>
      </c>
      <c r="N22" s="356"/>
      <c r="O22" s="373">
        <f t="shared" si="0"/>
        <v>0</v>
      </c>
      <c r="P22" s="312"/>
      <c r="Q22" s="312"/>
      <c r="R22" s="312"/>
      <c r="S22" s="312"/>
      <c r="T22" s="312"/>
      <c r="U22" s="312"/>
      <c r="V22" s="312"/>
      <c r="W22" s="312"/>
      <c r="X22" s="312"/>
      <c r="Y22" s="311"/>
      <c r="Z22" s="311"/>
      <c r="AA22" s="311"/>
      <c r="AB22" s="311"/>
      <c r="AC22" s="311"/>
      <c r="AD22" s="311"/>
      <c r="AE22" s="311"/>
      <c r="AF22" s="311"/>
      <c r="AG22" s="311"/>
      <c r="AH22" s="311"/>
      <c r="AI22" s="312"/>
      <c r="AJ22" s="311"/>
      <c r="AK22" s="311"/>
      <c r="AL22" s="312"/>
      <c r="AM22" s="312"/>
      <c r="AN22" s="312"/>
      <c r="AO22" s="312"/>
      <c r="AP22" s="312"/>
      <c r="AQ22" s="312"/>
      <c r="AR22" s="312"/>
      <c r="AS22" s="312"/>
      <c r="AT22" s="312"/>
      <c r="AU22" s="312">
        <v>0.5</v>
      </c>
      <c r="AV22" s="312"/>
      <c r="AW22" s="312"/>
      <c r="AX22" s="312"/>
      <c r="AY22" s="312"/>
      <c r="AZ22" s="312"/>
      <c r="BA22" s="312"/>
      <c r="BB22" s="312"/>
      <c r="BC22" s="312"/>
      <c r="BD22" s="312"/>
      <c r="BE22" s="312"/>
      <c r="BF22" s="312"/>
      <c r="BG22" s="312"/>
      <c r="BH22" s="312"/>
      <c r="BI22" s="402"/>
      <c r="BJ22" s="322"/>
      <c r="BK22" s="8">
        <f t="shared" si="4"/>
        <v>0</v>
      </c>
      <c r="BL22" s="306">
        <f t="shared" si="2"/>
        <v>0</v>
      </c>
      <c r="BM22" s="6" t="str">
        <f t="shared" si="5"/>
        <v/>
      </c>
    </row>
    <row r="23" spans="2:65" s="32" customFormat="1" ht="27.6" hidden="1" customHeight="1">
      <c r="B23" s="259">
        <f>VR_vodpříp_D.15.3!B23</f>
        <v>0</v>
      </c>
      <c r="C23" s="259">
        <f>VR_vodpříp_D.15.3!C23</f>
        <v>0</v>
      </c>
      <c r="D23" s="261">
        <f>VR_vodpříp_D.15.3!D23</f>
        <v>0</v>
      </c>
      <c r="E23" s="261">
        <f>VR_vodpříp_D.15.3!E23</f>
        <v>0</v>
      </c>
      <c r="F23" s="291">
        <f>VR_vodpříp_D.15.3!F23</f>
        <v>0</v>
      </c>
      <c r="G23" s="291">
        <f>VR_vodpříp_D.15.3!G23</f>
        <v>0</v>
      </c>
      <c r="H23" s="291">
        <f>VR_vodpříp_D.15.3!H23</f>
        <v>0</v>
      </c>
      <c r="I23" s="261">
        <f>VR_vodpříp_D.15.3!I23</f>
        <v>0</v>
      </c>
      <c r="J23" s="263">
        <f>VR_vodpříp_D.15.3!J23</f>
        <v>0</v>
      </c>
      <c r="K23" s="263">
        <f>VR_vodpříp_D.15.3!K23</f>
        <v>0</v>
      </c>
      <c r="L23" s="98">
        <f>VR_vodpříp_D.15.3!L23</f>
        <v>0</v>
      </c>
      <c r="M23" s="310">
        <f>VR_vodpříp_D.15.3!M23</f>
        <v>0</v>
      </c>
      <c r="N23" s="356"/>
      <c r="O23" s="373">
        <f t="shared" si="0"/>
        <v>0</v>
      </c>
      <c r="P23" s="312"/>
      <c r="Q23" s="312"/>
      <c r="R23" s="312"/>
      <c r="S23" s="312"/>
      <c r="T23" s="312"/>
      <c r="U23" s="312"/>
      <c r="V23" s="312"/>
      <c r="W23" s="312"/>
      <c r="X23" s="312"/>
      <c r="Y23" s="311"/>
      <c r="Z23" s="311"/>
      <c r="AA23" s="311"/>
      <c r="AB23" s="311"/>
      <c r="AC23" s="311"/>
      <c r="AD23" s="311"/>
      <c r="AE23" s="311"/>
      <c r="AF23" s="311"/>
      <c r="AG23" s="311"/>
      <c r="AH23" s="311"/>
      <c r="AI23" s="312"/>
      <c r="AJ23" s="311"/>
      <c r="AK23" s="311"/>
      <c r="AL23" s="312"/>
      <c r="AM23" s="312"/>
      <c r="AN23" s="312"/>
      <c r="AO23" s="312"/>
      <c r="AP23" s="312"/>
      <c r="AQ23" s="312"/>
      <c r="AR23" s="312"/>
      <c r="AS23" s="312"/>
      <c r="AT23" s="312"/>
      <c r="AU23" s="312">
        <v>0.5</v>
      </c>
      <c r="AV23" s="312"/>
      <c r="AW23" s="312"/>
      <c r="AX23" s="312"/>
      <c r="AY23" s="312"/>
      <c r="AZ23" s="312"/>
      <c r="BA23" s="312"/>
      <c r="BB23" s="312"/>
      <c r="BC23" s="312"/>
      <c r="BD23" s="312"/>
      <c r="BE23" s="312"/>
      <c r="BF23" s="312"/>
      <c r="BG23" s="312"/>
      <c r="BH23" s="312"/>
      <c r="BI23" s="402"/>
      <c r="BJ23" s="322"/>
      <c r="BK23" s="8">
        <f t="shared" si="4"/>
        <v>0</v>
      </c>
      <c r="BL23" s="306">
        <f t="shared" si="2"/>
        <v>0</v>
      </c>
      <c r="BM23" s="6" t="str">
        <f t="shared" si="5"/>
        <v/>
      </c>
    </row>
    <row r="24" spans="2:65" s="32" customFormat="1" ht="27.6" hidden="1" customHeight="1">
      <c r="B24" s="259">
        <f>VR_vodpříp_D.15.3!B24</f>
        <v>4</v>
      </c>
      <c r="C24" s="259">
        <f>VR_vodpříp_D.15.3!C24</f>
        <v>4</v>
      </c>
      <c r="D24" s="261" t="str">
        <f>VR_vodpříp_D.15.3!D24</f>
        <v>Olší</v>
      </c>
      <c r="E24" s="261" t="str">
        <f>VR_vodpříp_D.15.3!E24</f>
        <v>4</v>
      </c>
      <c r="F24" s="291">
        <f>VR_vodpříp_D.15.3!F24</f>
        <v>0</v>
      </c>
      <c r="G24" s="291">
        <f>VR_vodpříp_D.15.3!G24</f>
        <v>0</v>
      </c>
      <c r="H24" s="291">
        <f>VR_vodpříp_D.15.3!H24</f>
        <v>0</v>
      </c>
      <c r="I24" s="261">
        <f>VR_vodpříp_D.15.3!I24</f>
        <v>32</v>
      </c>
      <c r="J24" s="263">
        <f>VR_vodpříp_D.15.3!J24</f>
        <v>6.3</v>
      </c>
      <c r="K24" s="263">
        <f>VR_vodpříp_D.15.3!K24</f>
        <v>1.7000000000000002</v>
      </c>
      <c r="L24" s="98" t="str">
        <f>VR_vodpříp_D.15.3!L24</f>
        <v>HDPE</v>
      </c>
      <c r="M24" s="310">
        <f>VR_vodpříp_D.15.3!M24</f>
        <v>0</v>
      </c>
      <c r="N24" s="356"/>
      <c r="O24" s="373" t="str">
        <f t="shared" si="0"/>
        <v>4</v>
      </c>
      <c r="P24" s="312">
        <v>3.05</v>
      </c>
      <c r="Q24" s="312">
        <v>0.99</v>
      </c>
      <c r="R24" s="312"/>
      <c r="S24" s="312"/>
      <c r="T24" s="312"/>
      <c r="U24" s="312"/>
      <c r="V24" s="312"/>
      <c r="W24" s="312"/>
      <c r="X24" s="312"/>
      <c r="Y24" s="311"/>
      <c r="Z24" s="311"/>
      <c r="AA24" s="311"/>
      <c r="AB24" s="311"/>
      <c r="AC24" s="311"/>
      <c r="AD24" s="311"/>
      <c r="AE24" s="311"/>
      <c r="AF24" s="311"/>
      <c r="AG24" s="311"/>
      <c r="AH24" s="311"/>
      <c r="AI24" s="312">
        <v>0.86</v>
      </c>
      <c r="AJ24" s="311"/>
      <c r="AK24" s="311"/>
      <c r="AL24" s="312"/>
      <c r="AM24" s="312">
        <v>1.21</v>
      </c>
      <c r="AN24" s="312"/>
      <c r="AO24" s="312"/>
      <c r="AP24" s="312"/>
      <c r="AQ24" s="312"/>
      <c r="AR24" s="312"/>
      <c r="AS24" s="312"/>
      <c r="AT24" s="312"/>
      <c r="AU24" s="312">
        <v>0.5</v>
      </c>
      <c r="AV24" s="312"/>
      <c r="AW24" s="312"/>
      <c r="AX24" s="312"/>
      <c r="AY24" s="312"/>
      <c r="AZ24" s="312"/>
      <c r="BA24" s="312"/>
      <c r="BB24" s="312"/>
      <c r="BC24" s="312"/>
      <c r="BD24" s="312"/>
      <c r="BE24" s="312"/>
      <c r="BF24" s="312"/>
      <c r="BG24" s="312">
        <v>0.89</v>
      </c>
      <c r="BH24" s="312">
        <v>1</v>
      </c>
      <c r="BI24" s="402"/>
      <c r="BJ24" s="322"/>
      <c r="BK24" s="8">
        <f t="shared" si="4"/>
        <v>-8</v>
      </c>
      <c r="BL24" s="306">
        <f t="shared" si="2"/>
        <v>0</v>
      </c>
      <c r="BM24" s="6" t="str">
        <f t="shared" si="5"/>
        <v>bacha</v>
      </c>
    </row>
    <row r="25" spans="2:65" s="32" customFormat="1" ht="27.6" hidden="1" customHeight="1">
      <c r="B25" s="259">
        <f>VR_vodpříp_D.15.3!B25</f>
        <v>0</v>
      </c>
      <c r="C25" s="259">
        <f>VR_vodpříp_D.15.3!C25</f>
        <v>0</v>
      </c>
      <c r="D25" s="261">
        <f>VR_vodpříp_D.15.3!D25</f>
        <v>0</v>
      </c>
      <c r="E25" s="261">
        <f>VR_vodpříp_D.15.3!E25</f>
        <v>0</v>
      </c>
      <c r="F25" s="291" t="str">
        <f>VR_vodpříp_D.15.3!F25</f>
        <v>Valderová Marta</v>
      </c>
      <c r="G25" s="291" t="str">
        <f>VR_vodpříp_D.15.3!G25</f>
        <v>614 00 Brno</v>
      </c>
      <c r="H25" s="291" t="str">
        <f>VR_vodpříp_D.15.3!H25</f>
        <v>Olší 681/20, Maloměřice</v>
      </c>
      <c r="I25" s="261">
        <f>VR_vodpříp_D.15.3!I25</f>
        <v>0</v>
      </c>
      <c r="J25" s="263">
        <f>VR_vodpříp_D.15.3!J25</f>
        <v>0</v>
      </c>
      <c r="K25" s="263">
        <f>VR_vodpříp_D.15.3!K25</f>
        <v>0</v>
      </c>
      <c r="L25" s="98">
        <f>VR_vodpříp_D.15.3!L25</f>
        <v>0</v>
      </c>
      <c r="M25" s="310">
        <f>VR_vodpříp_D.15.3!M25</f>
        <v>0</v>
      </c>
      <c r="N25" s="356"/>
      <c r="O25" s="373">
        <f t="shared" si="0"/>
        <v>0</v>
      </c>
      <c r="P25" s="312"/>
      <c r="Q25" s="312"/>
      <c r="R25" s="312"/>
      <c r="S25" s="312"/>
      <c r="T25" s="312"/>
      <c r="U25" s="312"/>
      <c r="V25" s="312"/>
      <c r="W25" s="312"/>
      <c r="X25" s="312"/>
      <c r="Y25" s="311"/>
      <c r="Z25" s="311"/>
      <c r="AA25" s="311"/>
      <c r="AB25" s="311"/>
      <c r="AC25" s="311"/>
      <c r="AD25" s="311"/>
      <c r="AE25" s="311"/>
      <c r="AF25" s="311"/>
      <c r="AG25" s="311"/>
      <c r="AH25" s="311"/>
      <c r="AI25" s="312"/>
      <c r="AJ25" s="311"/>
      <c r="AK25" s="311"/>
      <c r="AL25" s="312"/>
      <c r="AM25" s="312"/>
      <c r="AN25" s="312"/>
      <c r="AO25" s="312"/>
      <c r="AP25" s="312"/>
      <c r="AQ25" s="312"/>
      <c r="AR25" s="312"/>
      <c r="AS25" s="312"/>
      <c r="AT25" s="312"/>
      <c r="AU25" s="312">
        <v>0.5</v>
      </c>
      <c r="AV25" s="312"/>
      <c r="AW25" s="312"/>
      <c r="AX25" s="312"/>
      <c r="AY25" s="312"/>
      <c r="AZ25" s="312"/>
      <c r="BA25" s="312"/>
      <c r="BB25" s="312"/>
      <c r="BC25" s="312"/>
      <c r="BD25" s="312"/>
      <c r="BE25" s="312"/>
      <c r="BF25" s="312"/>
      <c r="BG25" s="312"/>
      <c r="BH25" s="312"/>
      <c r="BI25" s="402"/>
      <c r="BJ25" s="322"/>
      <c r="BK25" s="8">
        <f t="shared" si="4"/>
        <v>0</v>
      </c>
      <c r="BL25" s="306">
        <f t="shared" si="2"/>
        <v>0</v>
      </c>
      <c r="BM25" s="6" t="str">
        <f t="shared" si="5"/>
        <v/>
      </c>
    </row>
    <row r="26" spans="2:65" s="32" customFormat="1" ht="15" hidden="1">
      <c r="B26" s="259">
        <f>VR_vodpříp_D.15.3!B26</f>
        <v>0</v>
      </c>
      <c r="C26" s="259">
        <f>VR_vodpříp_D.15.3!C26</f>
        <v>0</v>
      </c>
      <c r="D26" s="261">
        <f>VR_vodpříp_D.15.3!D26</f>
        <v>0</v>
      </c>
      <c r="E26" s="261">
        <f>VR_vodpříp_D.15.3!E26</f>
        <v>0</v>
      </c>
      <c r="F26" s="291">
        <f>VR_vodpříp_D.15.3!F26</f>
        <v>0</v>
      </c>
      <c r="G26" s="291">
        <f>VR_vodpříp_D.15.3!G26</f>
        <v>0</v>
      </c>
      <c r="H26" s="291">
        <f>VR_vodpříp_D.15.3!H26</f>
        <v>0</v>
      </c>
      <c r="I26" s="261">
        <f>VR_vodpříp_D.15.3!I26</f>
        <v>0</v>
      </c>
      <c r="J26" s="263">
        <f>VR_vodpříp_D.15.3!J26</f>
        <v>0</v>
      </c>
      <c r="K26" s="263">
        <f>VR_vodpříp_D.15.3!K26</f>
        <v>0</v>
      </c>
      <c r="L26" s="98">
        <f>VR_vodpříp_D.15.3!L26</f>
        <v>0</v>
      </c>
      <c r="M26" s="310">
        <f>VR_vodpříp_D.15.3!M26</f>
        <v>0</v>
      </c>
      <c r="N26" s="356"/>
      <c r="O26" s="373">
        <f t="shared" si="0"/>
        <v>0</v>
      </c>
      <c r="P26" s="312"/>
      <c r="Q26" s="312"/>
      <c r="R26" s="312"/>
      <c r="S26" s="312"/>
      <c r="T26" s="312"/>
      <c r="U26" s="312"/>
      <c r="V26" s="312"/>
      <c r="W26" s="312"/>
      <c r="X26" s="312"/>
      <c r="Y26" s="311"/>
      <c r="Z26" s="311"/>
      <c r="AA26" s="311"/>
      <c r="AB26" s="311"/>
      <c r="AC26" s="311"/>
      <c r="AD26" s="311"/>
      <c r="AE26" s="311"/>
      <c r="AF26" s="311"/>
      <c r="AG26" s="311"/>
      <c r="AH26" s="311"/>
      <c r="AI26" s="312"/>
      <c r="AJ26" s="311"/>
      <c r="AK26" s="311"/>
      <c r="AL26" s="312"/>
      <c r="AM26" s="312"/>
      <c r="AN26" s="312"/>
      <c r="AO26" s="312"/>
      <c r="AP26" s="312"/>
      <c r="AQ26" s="312"/>
      <c r="AR26" s="312"/>
      <c r="AS26" s="312"/>
      <c r="AT26" s="312"/>
      <c r="AU26" s="312">
        <v>0.5</v>
      </c>
      <c r="AV26" s="312"/>
      <c r="AW26" s="312"/>
      <c r="AX26" s="312"/>
      <c r="AY26" s="312"/>
      <c r="AZ26" s="312"/>
      <c r="BA26" s="312"/>
      <c r="BB26" s="312"/>
      <c r="BC26" s="312"/>
      <c r="BD26" s="312"/>
      <c r="BE26" s="312"/>
      <c r="BF26" s="312"/>
      <c r="BG26" s="312"/>
      <c r="BH26" s="312"/>
      <c r="BI26" s="402"/>
      <c r="BJ26" s="322"/>
      <c r="BK26" s="8">
        <f t="shared" si="4"/>
        <v>0</v>
      </c>
      <c r="BL26" s="306">
        <f t="shared" si="2"/>
        <v>0</v>
      </c>
      <c r="BM26" s="6" t="str">
        <f t="shared" si="5"/>
        <v/>
      </c>
    </row>
    <row r="27" spans="2:65" s="32" customFormat="1" ht="27.6" hidden="1" customHeight="1">
      <c r="B27" s="259">
        <f>VR_vodpříp_D.15.3!B27</f>
        <v>5</v>
      </c>
      <c r="C27" s="259">
        <f>VR_vodpříp_D.15.3!C27</f>
        <v>5</v>
      </c>
      <c r="D27" s="261" t="str">
        <f>VR_vodpříp_D.15.3!D27</f>
        <v>Olší</v>
      </c>
      <c r="E27" s="261" t="str">
        <f>VR_vodpříp_D.15.3!E27</f>
        <v>5</v>
      </c>
      <c r="F27" s="291">
        <f>VR_vodpříp_D.15.3!F27</f>
        <v>0</v>
      </c>
      <c r="G27" s="291">
        <f>VR_vodpříp_D.15.3!G27</f>
        <v>0</v>
      </c>
      <c r="H27" s="291">
        <f>VR_vodpříp_D.15.3!H27</f>
        <v>0</v>
      </c>
      <c r="I27" s="261">
        <f>VR_vodpříp_D.15.3!I27</f>
        <v>32</v>
      </c>
      <c r="J27" s="263">
        <f>VR_vodpříp_D.15.3!J27</f>
        <v>6.3</v>
      </c>
      <c r="K27" s="263">
        <f>VR_vodpříp_D.15.3!K27</f>
        <v>1.7000000000000002</v>
      </c>
      <c r="L27" s="98" t="str">
        <f>VR_vodpříp_D.15.3!L27</f>
        <v>HDPE</v>
      </c>
      <c r="M27" s="310">
        <f>VR_vodpříp_D.15.3!M27</f>
        <v>0</v>
      </c>
      <c r="N27" s="356"/>
      <c r="O27" s="373" t="str">
        <f t="shared" si="0"/>
        <v>5</v>
      </c>
      <c r="P27" s="312">
        <v>3.07</v>
      </c>
      <c r="Q27" s="312"/>
      <c r="R27" s="312"/>
      <c r="S27" s="312"/>
      <c r="T27" s="312"/>
      <c r="U27" s="312"/>
      <c r="V27" s="312"/>
      <c r="W27" s="312"/>
      <c r="X27" s="312"/>
      <c r="Y27" s="311"/>
      <c r="Z27" s="311"/>
      <c r="AA27" s="311"/>
      <c r="AB27" s="311"/>
      <c r="AC27" s="311"/>
      <c r="AD27" s="311"/>
      <c r="AE27" s="311"/>
      <c r="AF27" s="311"/>
      <c r="AG27" s="311"/>
      <c r="AH27" s="311"/>
      <c r="AI27" s="312">
        <v>1.65</v>
      </c>
      <c r="AJ27" s="311"/>
      <c r="AK27" s="311"/>
      <c r="AL27" s="312"/>
      <c r="AM27" s="312">
        <v>1.3</v>
      </c>
      <c r="AN27" s="312"/>
      <c r="AO27" s="312"/>
      <c r="AP27" s="312"/>
      <c r="AQ27" s="312"/>
      <c r="AR27" s="312"/>
      <c r="AS27" s="312"/>
      <c r="AT27" s="312"/>
      <c r="AU27" s="312">
        <v>0.5</v>
      </c>
      <c r="AV27" s="312"/>
      <c r="AW27" s="312"/>
      <c r="AX27" s="312"/>
      <c r="AY27" s="312"/>
      <c r="AZ27" s="312"/>
      <c r="BA27" s="312"/>
      <c r="BB27" s="312"/>
      <c r="BC27" s="312"/>
      <c r="BD27" s="312"/>
      <c r="BE27" s="312"/>
      <c r="BF27" s="312"/>
      <c r="BG27" s="312">
        <v>0.98</v>
      </c>
      <c r="BH27" s="312">
        <v>1</v>
      </c>
      <c r="BI27" s="402"/>
      <c r="BJ27" s="322"/>
      <c r="BK27" s="8">
        <f t="shared" si="4"/>
        <v>-8</v>
      </c>
      <c r="BL27" s="306">
        <f t="shared" si="2"/>
        <v>0</v>
      </c>
      <c r="BM27" s="6" t="str">
        <f t="shared" si="5"/>
        <v>bacha</v>
      </c>
    </row>
    <row r="28" spans="2:65" s="32" customFormat="1" ht="27.6" hidden="1" customHeight="1">
      <c r="B28" s="259">
        <f>VR_vodpříp_D.15.3!B28</f>
        <v>0</v>
      </c>
      <c r="C28" s="259">
        <f>VR_vodpříp_D.15.3!C28</f>
        <v>0</v>
      </c>
      <c r="D28" s="261">
        <f>VR_vodpříp_D.15.3!D28</f>
        <v>0</v>
      </c>
      <c r="E28" s="261">
        <f>VR_vodpříp_D.15.3!E28</f>
        <v>0</v>
      </c>
      <c r="F28" s="291">
        <f>VR_vodpříp_D.15.3!F28</f>
        <v>0</v>
      </c>
      <c r="G28" s="291">
        <f>VR_vodpříp_D.15.3!G28</f>
        <v>0</v>
      </c>
      <c r="H28" s="291">
        <f>VR_vodpříp_D.15.3!H28</f>
        <v>0</v>
      </c>
      <c r="I28" s="261">
        <f>VR_vodpříp_D.15.3!I28</f>
        <v>0</v>
      </c>
      <c r="J28" s="263">
        <f>VR_vodpříp_D.15.3!J28</f>
        <v>0</v>
      </c>
      <c r="K28" s="263">
        <f>VR_vodpříp_D.15.3!K28</f>
        <v>0</v>
      </c>
      <c r="L28" s="98">
        <f>VR_vodpříp_D.15.3!L28</f>
        <v>0</v>
      </c>
      <c r="M28" s="310">
        <f>VR_vodpříp_D.15.3!M28</f>
        <v>0</v>
      </c>
      <c r="N28" s="356"/>
      <c r="O28" s="373">
        <f t="shared" si="0"/>
        <v>0</v>
      </c>
      <c r="P28" s="312"/>
      <c r="Q28" s="312"/>
      <c r="R28" s="312"/>
      <c r="S28" s="312"/>
      <c r="T28" s="312"/>
      <c r="U28" s="312"/>
      <c r="V28" s="312"/>
      <c r="W28" s="312"/>
      <c r="X28" s="312"/>
      <c r="Y28" s="311"/>
      <c r="Z28" s="311"/>
      <c r="AA28" s="311"/>
      <c r="AB28" s="311"/>
      <c r="AC28" s="311"/>
      <c r="AD28" s="311"/>
      <c r="AE28" s="311"/>
      <c r="AF28" s="311"/>
      <c r="AG28" s="311"/>
      <c r="AH28" s="311"/>
      <c r="AI28" s="312"/>
      <c r="AJ28" s="311"/>
      <c r="AK28" s="311"/>
      <c r="AL28" s="312"/>
      <c r="AM28" s="312"/>
      <c r="AN28" s="312"/>
      <c r="AO28" s="312"/>
      <c r="AP28" s="312"/>
      <c r="AQ28" s="312"/>
      <c r="AR28" s="312"/>
      <c r="AS28" s="312"/>
      <c r="AT28" s="312"/>
      <c r="AU28" s="312">
        <v>0.5</v>
      </c>
      <c r="AV28" s="312"/>
      <c r="AW28" s="312"/>
      <c r="AX28" s="312"/>
      <c r="AY28" s="312"/>
      <c r="AZ28" s="312"/>
      <c r="BA28" s="312"/>
      <c r="BB28" s="312"/>
      <c r="BC28" s="312"/>
      <c r="BD28" s="312"/>
      <c r="BE28" s="312"/>
      <c r="BF28" s="312"/>
      <c r="BG28" s="312"/>
      <c r="BH28" s="312"/>
      <c r="BI28" s="315"/>
      <c r="BJ28" s="322"/>
      <c r="BK28" s="8">
        <f t="shared" si="4"/>
        <v>0</v>
      </c>
      <c r="BL28" s="306">
        <f t="shared" si="2"/>
        <v>0</v>
      </c>
      <c r="BM28" s="6" t="str">
        <f t="shared" si="5"/>
        <v/>
      </c>
    </row>
    <row r="29" spans="2:65" s="32" customFormat="1" ht="27.6" hidden="1" customHeight="1">
      <c r="B29" s="259">
        <f>VR_vodpříp_D.15.3!B29</f>
        <v>0</v>
      </c>
      <c r="C29" s="259">
        <f>VR_vodpříp_D.15.3!C29</f>
        <v>0</v>
      </c>
      <c r="D29" s="261">
        <f>VR_vodpříp_D.15.3!D29</f>
        <v>0</v>
      </c>
      <c r="E29" s="261">
        <f>VR_vodpříp_D.15.3!E29</f>
        <v>0</v>
      </c>
      <c r="F29" s="291" t="str">
        <f>VR_vodpříp_D.15.3!F29</f>
        <v>Statutární město Brno</v>
      </c>
      <c r="G29" s="291" t="str">
        <f>VR_vodpříp_D.15.3!G29</f>
        <v>602 00 Brno</v>
      </c>
      <c r="H29" s="291" t="str">
        <f>VR_vodpříp_D.15.3!H29</f>
        <v>Dominikánské náměstí 196/1</v>
      </c>
      <c r="I29" s="261">
        <f>VR_vodpříp_D.15.3!I29</f>
        <v>0</v>
      </c>
      <c r="J29" s="263">
        <f>VR_vodpříp_D.15.3!J29</f>
        <v>0</v>
      </c>
      <c r="K29" s="263">
        <f>VR_vodpříp_D.15.3!K29</f>
        <v>0</v>
      </c>
      <c r="L29" s="98">
        <f>VR_vodpříp_D.15.3!L29</f>
        <v>0</v>
      </c>
      <c r="M29" s="310">
        <f>VR_vodpříp_D.15.3!M29</f>
        <v>0</v>
      </c>
      <c r="N29" s="356"/>
      <c r="O29" s="373">
        <f t="shared" si="0"/>
        <v>0</v>
      </c>
      <c r="P29" s="312"/>
      <c r="Q29" s="312"/>
      <c r="R29" s="312"/>
      <c r="S29" s="312"/>
      <c r="T29" s="312"/>
      <c r="U29" s="312"/>
      <c r="V29" s="312"/>
      <c r="W29" s="312"/>
      <c r="X29" s="312"/>
      <c r="Y29" s="311"/>
      <c r="Z29" s="311"/>
      <c r="AA29" s="311"/>
      <c r="AB29" s="311"/>
      <c r="AC29" s="311"/>
      <c r="AD29" s="311"/>
      <c r="AE29" s="311"/>
      <c r="AF29" s="311"/>
      <c r="AG29" s="311"/>
      <c r="AH29" s="311"/>
      <c r="AI29" s="312"/>
      <c r="AJ29" s="311"/>
      <c r="AK29" s="311"/>
      <c r="AL29" s="312"/>
      <c r="AM29" s="312"/>
      <c r="AN29" s="312"/>
      <c r="AO29" s="312"/>
      <c r="AP29" s="312"/>
      <c r="AQ29" s="312"/>
      <c r="AR29" s="312"/>
      <c r="AS29" s="312"/>
      <c r="AT29" s="312"/>
      <c r="AU29" s="312">
        <v>0.5</v>
      </c>
      <c r="AV29" s="312"/>
      <c r="AW29" s="312"/>
      <c r="AX29" s="312"/>
      <c r="AY29" s="312"/>
      <c r="AZ29" s="312"/>
      <c r="BA29" s="312"/>
      <c r="BB29" s="312"/>
      <c r="BC29" s="312"/>
      <c r="BD29" s="312"/>
      <c r="BE29" s="312"/>
      <c r="BF29" s="312"/>
      <c r="BG29" s="312"/>
      <c r="BH29" s="312"/>
      <c r="BI29" s="315"/>
      <c r="BJ29" s="322"/>
      <c r="BK29" s="8">
        <f t="shared" si="4"/>
        <v>0</v>
      </c>
      <c r="BL29" s="306">
        <f t="shared" si="2"/>
        <v>0</v>
      </c>
      <c r="BM29" s="6" t="str">
        <f t="shared" si="5"/>
        <v/>
      </c>
    </row>
    <row r="30" spans="2:65" s="32" customFormat="1" ht="27.6" hidden="1" customHeight="1">
      <c r="B30" s="259">
        <f>VR_vodpříp_D.15.3!B30</f>
        <v>6</v>
      </c>
      <c r="C30" s="259">
        <f>VR_vodpříp_D.15.3!C30</f>
        <v>6</v>
      </c>
      <c r="D30" s="261" t="str">
        <f>VR_vodpříp_D.15.3!D30</f>
        <v>Olší</v>
      </c>
      <c r="E30" s="261" t="str">
        <f>VR_vodpříp_D.15.3!E30</f>
        <v>6</v>
      </c>
      <c r="F30" s="291">
        <f>VR_vodpříp_D.15.3!F30</f>
        <v>0</v>
      </c>
      <c r="G30" s="291">
        <f>VR_vodpříp_D.15.3!G30</f>
        <v>0</v>
      </c>
      <c r="H30" s="291">
        <f>VR_vodpříp_D.15.3!H30</f>
        <v>0</v>
      </c>
      <c r="I30" s="261">
        <f>VR_vodpříp_D.15.3!I30</f>
        <v>32</v>
      </c>
      <c r="J30" s="263">
        <f>VR_vodpříp_D.15.3!J30</f>
        <v>6.3</v>
      </c>
      <c r="K30" s="263">
        <f>VR_vodpříp_D.15.3!K30</f>
        <v>8.6999999999999993</v>
      </c>
      <c r="L30" s="98" t="str">
        <f>VR_vodpříp_D.15.3!L30</f>
        <v>HDPE</v>
      </c>
      <c r="M30" s="310">
        <f>VR_vodpříp_D.15.3!M30</f>
        <v>0</v>
      </c>
      <c r="N30" s="356"/>
      <c r="O30" s="373" t="str">
        <f t="shared" si="0"/>
        <v>6</v>
      </c>
      <c r="P30" s="312">
        <v>3.15</v>
      </c>
      <c r="Q30" s="312"/>
      <c r="R30" s="312"/>
      <c r="S30" s="312"/>
      <c r="T30" s="312"/>
      <c r="U30" s="312"/>
      <c r="V30" s="312"/>
      <c r="W30" s="312"/>
      <c r="X30" s="312"/>
      <c r="Y30" s="311"/>
      <c r="Z30" s="311"/>
      <c r="AA30" s="311"/>
      <c r="AB30" s="311"/>
      <c r="AC30" s="311"/>
      <c r="AD30" s="311"/>
      <c r="AE30" s="311"/>
      <c r="AF30" s="311"/>
      <c r="AG30" s="311"/>
      <c r="AH30" s="311"/>
      <c r="AI30" s="312">
        <v>1.66</v>
      </c>
      <c r="AJ30" s="311"/>
      <c r="AK30" s="311"/>
      <c r="AL30" s="312"/>
      <c r="AM30" s="312">
        <v>1.33</v>
      </c>
      <c r="AN30" s="312"/>
      <c r="AO30" s="312"/>
      <c r="AP30" s="312"/>
      <c r="AQ30" s="312"/>
      <c r="AR30" s="312"/>
      <c r="AS30" s="312"/>
      <c r="AT30" s="312"/>
      <c r="AU30" s="312">
        <v>0.5</v>
      </c>
      <c r="AV30" s="312"/>
      <c r="AW30" s="312"/>
      <c r="AX30" s="312"/>
      <c r="AY30" s="312"/>
      <c r="AZ30" s="312"/>
      <c r="BA30" s="312"/>
      <c r="BB30" s="312"/>
      <c r="BC30" s="312"/>
      <c r="BD30" s="312"/>
      <c r="BE30" s="312"/>
      <c r="BF30" s="312"/>
      <c r="BG30" s="312">
        <v>0.76</v>
      </c>
      <c r="BH30" s="312">
        <v>8.1</v>
      </c>
      <c r="BI30" s="315"/>
      <c r="BJ30" s="322"/>
      <c r="BK30" s="8">
        <f t="shared" si="4"/>
        <v>-15</v>
      </c>
      <c r="BL30" s="306">
        <f t="shared" si="2"/>
        <v>0</v>
      </c>
      <c r="BM30" s="6" t="str">
        <f t="shared" si="5"/>
        <v>bacha</v>
      </c>
    </row>
    <row r="31" spans="2:65" s="32" customFormat="1" ht="27.6" hidden="1" customHeight="1">
      <c r="B31" s="259">
        <f>VR_vodpříp_D.15.3!B31</f>
        <v>0</v>
      </c>
      <c r="C31" s="259">
        <f>VR_vodpříp_D.15.3!C31</f>
        <v>0</v>
      </c>
      <c r="D31" s="261">
        <f>VR_vodpříp_D.15.3!D31</f>
        <v>0</v>
      </c>
      <c r="E31" s="261">
        <f>VR_vodpříp_D.15.3!E31</f>
        <v>0</v>
      </c>
      <c r="F31" s="291" t="str">
        <f>VR_vodpříp_D.15.3!F31</f>
        <v>Mrhálková Dita Mgr.</v>
      </c>
      <c r="G31" s="291" t="str">
        <f>VR_vodpříp_D.15.3!G31</f>
        <v xml:space="preserve"> 63900 Brno</v>
      </c>
      <c r="H31" s="291" t="str">
        <f>VR_vodpříp_D.15.3!H31</f>
        <v>Kamenná čtvrť 628/46, Štýřice,</v>
      </c>
      <c r="I31" s="261">
        <f>VR_vodpříp_D.15.3!I31</f>
        <v>0</v>
      </c>
      <c r="J31" s="263">
        <f>VR_vodpříp_D.15.3!J31</f>
        <v>0</v>
      </c>
      <c r="K31" s="263">
        <f>VR_vodpříp_D.15.3!K31</f>
        <v>0</v>
      </c>
      <c r="L31" s="98">
        <f>VR_vodpříp_D.15.3!L31</f>
        <v>0</v>
      </c>
      <c r="M31" s="310">
        <f>VR_vodpříp_D.15.3!M31</f>
        <v>0</v>
      </c>
      <c r="N31" s="356"/>
      <c r="O31" s="373">
        <f t="shared" si="0"/>
        <v>0</v>
      </c>
      <c r="P31" s="312"/>
      <c r="Q31" s="312"/>
      <c r="R31" s="312"/>
      <c r="S31" s="312"/>
      <c r="T31" s="312"/>
      <c r="U31" s="312"/>
      <c r="V31" s="312"/>
      <c r="W31" s="312"/>
      <c r="X31" s="312"/>
      <c r="Y31" s="311"/>
      <c r="Z31" s="311"/>
      <c r="AA31" s="311"/>
      <c r="AB31" s="311"/>
      <c r="AC31" s="311"/>
      <c r="AD31" s="311"/>
      <c r="AE31" s="311"/>
      <c r="AF31" s="311"/>
      <c r="AG31" s="311"/>
      <c r="AH31" s="311"/>
      <c r="AI31" s="312"/>
      <c r="AJ31" s="311"/>
      <c r="AK31" s="311"/>
      <c r="AL31" s="312"/>
      <c r="AM31" s="312"/>
      <c r="AN31" s="312"/>
      <c r="AO31" s="312"/>
      <c r="AP31" s="312"/>
      <c r="AQ31" s="312"/>
      <c r="AR31" s="312"/>
      <c r="AS31" s="312"/>
      <c r="AT31" s="312"/>
      <c r="AU31" s="312">
        <v>0.5</v>
      </c>
      <c r="AV31" s="312"/>
      <c r="AW31" s="312"/>
      <c r="AX31" s="312"/>
      <c r="AY31" s="312"/>
      <c r="AZ31" s="312"/>
      <c r="BA31" s="312"/>
      <c r="BB31" s="312"/>
      <c r="BC31" s="312"/>
      <c r="BD31" s="312"/>
      <c r="BE31" s="312"/>
      <c r="BF31" s="312"/>
      <c r="BG31" s="312"/>
      <c r="BH31" s="312"/>
      <c r="BI31" s="315"/>
      <c r="BJ31" s="322"/>
      <c r="BK31" s="8">
        <f t="shared" si="4"/>
        <v>0</v>
      </c>
      <c r="BL31" s="306">
        <f t="shared" si="2"/>
        <v>0</v>
      </c>
      <c r="BM31" s="6" t="str">
        <f t="shared" si="5"/>
        <v/>
      </c>
    </row>
    <row r="32" spans="2:65" s="32" customFormat="1" ht="27.6" hidden="1" customHeight="1">
      <c r="B32" s="259">
        <f>VR_vodpříp_D.15.3!B32</f>
        <v>0</v>
      </c>
      <c r="C32" s="259">
        <f>VR_vodpříp_D.15.3!C32</f>
        <v>0</v>
      </c>
      <c r="D32" s="261">
        <f>VR_vodpříp_D.15.3!D32</f>
        <v>0</v>
      </c>
      <c r="E32" s="261">
        <f>VR_vodpříp_D.15.3!E32</f>
        <v>0</v>
      </c>
      <c r="F32" s="291">
        <f>VR_vodpříp_D.15.3!F32</f>
        <v>0</v>
      </c>
      <c r="G32" s="291">
        <f>VR_vodpříp_D.15.3!G32</f>
        <v>0</v>
      </c>
      <c r="H32" s="291">
        <f>VR_vodpříp_D.15.3!H32</f>
        <v>0</v>
      </c>
      <c r="I32" s="261">
        <f>VR_vodpříp_D.15.3!I32</f>
        <v>0</v>
      </c>
      <c r="J32" s="263">
        <f>VR_vodpříp_D.15.3!J32</f>
        <v>0</v>
      </c>
      <c r="K32" s="263">
        <f>VR_vodpříp_D.15.3!K32</f>
        <v>0</v>
      </c>
      <c r="L32" s="98">
        <f>VR_vodpříp_D.15.3!L32</f>
        <v>0</v>
      </c>
      <c r="M32" s="310">
        <f>VR_vodpříp_D.15.3!M32</f>
        <v>0</v>
      </c>
      <c r="N32" s="356"/>
      <c r="O32" s="373">
        <f t="shared" si="0"/>
        <v>0</v>
      </c>
      <c r="P32" s="312"/>
      <c r="Q32" s="312"/>
      <c r="R32" s="312"/>
      <c r="S32" s="312"/>
      <c r="T32" s="312"/>
      <c r="U32" s="312"/>
      <c r="V32" s="312"/>
      <c r="W32" s="312"/>
      <c r="X32" s="312"/>
      <c r="Y32" s="311"/>
      <c r="Z32" s="311"/>
      <c r="AA32" s="311"/>
      <c r="AB32" s="311"/>
      <c r="AC32" s="311"/>
      <c r="AD32" s="311"/>
      <c r="AE32" s="311"/>
      <c r="AF32" s="311"/>
      <c r="AG32" s="311"/>
      <c r="AH32" s="311"/>
      <c r="AI32" s="312"/>
      <c r="AJ32" s="311"/>
      <c r="AK32" s="311"/>
      <c r="AL32" s="312"/>
      <c r="AM32" s="312"/>
      <c r="AN32" s="312"/>
      <c r="AO32" s="312"/>
      <c r="AP32" s="312"/>
      <c r="AQ32" s="312"/>
      <c r="AR32" s="312"/>
      <c r="AS32" s="312"/>
      <c r="AT32" s="312"/>
      <c r="AU32" s="312">
        <v>0.5</v>
      </c>
      <c r="AV32" s="312"/>
      <c r="AW32" s="312"/>
      <c r="AX32" s="312"/>
      <c r="AY32" s="312"/>
      <c r="AZ32" s="312"/>
      <c r="BA32" s="312"/>
      <c r="BB32" s="312"/>
      <c r="BC32" s="312"/>
      <c r="BD32" s="312"/>
      <c r="BE32" s="312"/>
      <c r="BF32" s="312"/>
      <c r="BG32" s="312"/>
      <c r="BH32" s="312"/>
      <c r="BI32" s="315"/>
      <c r="BJ32" s="322"/>
      <c r="BK32" s="8">
        <f t="shared" si="4"/>
        <v>0</v>
      </c>
      <c r="BL32" s="306">
        <f t="shared" si="2"/>
        <v>0</v>
      </c>
      <c r="BM32" s="6" t="str">
        <f t="shared" si="5"/>
        <v/>
      </c>
    </row>
    <row r="33" spans="2:65" s="32" customFormat="1" ht="27.6" hidden="1" customHeight="1">
      <c r="B33" s="259">
        <f>VR_vodpříp_D.15.3!B33</f>
        <v>0</v>
      </c>
      <c r="C33" s="259">
        <f>VR_vodpříp_D.15.3!C33</f>
        <v>0</v>
      </c>
      <c r="D33" s="261">
        <f>VR_vodpříp_D.15.3!D33</f>
        <v>0</v>
      </c>
      <c r="E33" s="261">
        <f>VR_vodpříp_D.15.3!E33</f>
        <v>0</v>
      </c>
      <c r="F33" s="291">
        <f>VR_vodpříp_D.15.3!F33</f>
        <v>0</v>
      </c>
      <c r="G33" s="291">
        <f>VR_vodpříp_D.15.3!G33</f>
        <v>0</v>
      </c>
      <c r="H33" s="291">
        <f>VR_vodpříp_D.15.3!H33</f>
        <v>0</v>
      </c>
      <c r="I33" s="261">
        <f>VR_vodpříp_D.15.3!I33</f>
        <v>0</v>
      </c>
      <c r="J33" s="263">
        <f>VR_vodpříp_D.15.3!J33</f>
        <v>0</v>
      </c>
      <c r="K33" s="263">
        <f>VR_vodpříp_D.15.3!K33</f>
        <v>0</v>
      </c>
      <c r="L33" s="98">
        <f>VR_vodpříp_D.15.3!L33</f>
        <v>0</v>
      </c>
      <c r="M33" s="310">
        <f>VR_vodpříp_D.15.3!M33</f>
        <v>0</v>
      </c>
      <c r="N33" s="356"/>
      <c r="O33" s="373">
        <f t="shared" si="0"/>
        <v>0</v>
      </c>
      <c r="P33" s="312"/>
      <c r="Q33" s="312"/>
      <c r="R33" s="312"/>
      <c r="S33" s="312"/>
      <c r="T33" s="312"/>
      <c r="U33" s="312"/>
      <c r="V33" s="312"/>
      <c r="W33" s="312"/>
      <c r="X33" s="312"/>
      <c r="Y33" s="311"/>
      <c r="Z33" s="311"/>
      <c r="AA33" s="311"/>
      <c r="AB33" s="311"/>
      <c r="AC33" s="311"/>
      <c r="AD33" s="311"/>
      <c r="AE33" s="311"/>
      <c r="AF33" s="311"/>
      <c r="AG33" s="311"/>
      <c r="AH33" s="311"/>
      <c r="AI33" s="312"/>
      <c r="AJ33" s="311"/>
      <c r="AK33" s="311"/>
      <c r="AL33" s="312"/>
      <c r="AM33" s="312"/>
      <c r="AN33" s="312"/>
      <c r="AO33" s="312"/>
      <c r="AP33" s="312"/>
      <c r="AQ33" s="312"/>
      <c r="AR33" s="312"/>
      <c r="AS33" s="312"/>
      <c r="AT33" s="312"/>
      <c r="AU33" s="312">
        <v>0.5</v>
      </c>
      <c r="AV33" s="312"/>
      <c r="AW33" s="312"/>
      <c r="AX33" s="312"/>
      <c r="AY33" s="312"/>
      <c r="AZ33" s="312"/>
      <c r="BA33" s="312"/>
      <c r="BB33" s="312"/>
      <c r="BC33" s="312"/>
      <c r="BD33" s="312"/>
      <c r="BE33" s="312"/>
      <c r="BF33" s="312"/>
      <c r="BG33" s="312"/>
      <c r="BH33" s="312"/>
      <c r="BI33" s="315"/>
      <c r="BJ33" s="322"/>
      <c r="BK33" s="8">
        <f t="shared" si="4"/>
        <v>0</v>
      </c>
      <c r="BL33" s="306">
        <f t="shared" si="2"/>
        <v>0</v>
      </c>
      <c r="BM33" s="6" t="str">
        <f t="shared" si="5"/>
        <v/>
      </c>
    </row>
    <row r="34" spans="2:65" s="32" customFormat="1" ht="27.6" hidden="1" customHeight="1">
      <c r="B34" s="259">
        <f>VR_vodpříp_D.15.3!B34</f>
        <v>7</v>
      </c>
      <c r="C34" s="259">
        <f>VR_vodpříp_D.15.3!C34</f>
        <v>7</v>
      </c>
      <c r="D34" s="261" t="str">
        <f>VR_vodpříp_D.15.3!D34</f>
        <v>Olší</v>
      </c>
      <c r="E34" s="261" t="str">
        <f>VR_vodpříp_D.15.3!E34</f>
        <v>7</v>
      </c>
      <c r="F34" s="291">
        <f>VR_vodpříp_D.15.3!F34</f>
        <v>0</v>
      </c>
      <c r="G34" s="291">
        <f>VR_vodpříp_D.15.3!G34</f>
        <v>0</v>
      </c>
      <c r="H34" s="291">
        <f>VR_vodpříp_D.15.3!H34</f>
        <v>0</v>
      </c>
      <c r="I34" s="261">
        <f>VR_vodpříp_D.15.3!I34</f>
        <v>32</v>
      </c>
      <c r="J34" s="263">
        <f>VR_vodpříp_D.15.3!J34</f>
        <v>6.25</v>
      </c>
      <c r="K34" s="263">
        <f>VR_vodpříp_D.15.3!K34</f>
        <v>1.25</v>
      </c>
      <c r="L34" s="98" t="str">
        <f>VR_vodpříp_D.15.3!L34</f>
        <v>HDPE</v>
      </c>
      <c r="M34" s="310">
        <f>VR_vodpříp_D.15.3!M34</f>
        <v>0</v>
      </c>
      <c r="N34" s="356"/>
      <c r="O34" s="373" t="str">
        <f t="shared" si="0"/>
        <v>7</v>
      </c>
      <c r="P34" s="312">
        <v>3.25</v>
      </c>
      <c r="Q34" s="312"/>
      <c r="R34" s="312"/>
      <c r="S34" s="312"/>
      <c r="T34" s="312"/>
      <c r="U34" s="312"/>
      <c r="V34" s="312"/>
      <c r="W34" s="312"/>
      <c r="X34" s="312"/>
      <c r="Y34" s="311"/>
      <c r="Z34" s="311"/>
      <c r="AA34" s="311"/>
      <c r="AB34" s="311"/>
      <c r="AC34" s="311"/>
      <c r="AD34" s="311"/>
      <c r="AE34" s="311"/>
      <c r="AF34" s="311"/>
      <c r="AG34" s="311"/>
      <c r="AH34" s="311"/>
      <c r="AI34" s="312">
        <v>1.5</v>
      </c>
      <c r="AJ34" s="311"/>
      <c r="AK34" s="311"/>
      <c r="AL34" s="312"/>
      <c r="AM34" s="312">
        <v>1.42</v>
      </c>
      <c r="AN34" s="312"/>
      <c r="AO34" s="312"/>
      <c r="AP34" s="312"/>
      <c r="AQ34" s="312"/>
      <c r="AR34" s="312"/>
      <c r="AS34" s="312"/>
      <c r="AT34" s="312"/>
      <c r="AU34" s="312">
        <v>0.5</v>
      </c>
      <c r="AV34" s="312"/>
      <c r="AW34" s="312"/>
      <c r="AX34" s="312"/>
      <c r="AY34" s="312"/>
      <c r="AZ34" s="312"/>
      <c r="BA34" s="312"/>
      <c r="BB34" s="312"/>
      <c r="BC34" s="312"/>
      <c r="BD34" s="312"/>
      <c r="BE34" s="312"/>
      <c r="BF34" s="312"/>
      <c r="BG34" s="312">
        <v>1.33</v>
      </c>
      <c r="BH34" s="312"/>
      <c r="BI34" s="315"/>
      <c r="BJ34" s="322"/>
      <c r="BK34" s="8">
        <f t="shared" si="4"/>
        <v>-7.5</v>
      </c>
      <c r="BL34" s="306">
        <f t="shared" si="2"/>
        <v>0</v>
      </c>
      <c r="BM34" s="6" t="str">
        <f t="shared" si="5"/>
        <v>bacha</v>
      </c>
    </row>
    <row r="35" spans="2:65" s="32" customFormat="1" ht="27.6" hidden="1" customHeight="1">
      <c r="B35" s="259">
        <f>VR_vodpříp_D.15.3!B35</f>
        <v>0</v>
      </c>
      <c r="C35" s="259">
        <f>VR_vodpříp_D.15.3!C35</f>
        <v>0</v>
      </c>
      <c r="D35" s="261">
        <f>VR_vodpříp_D.15.3!D35</f>
        <v>0</v>
      </c>
      <c r="E35" s="261">
        <f>VR_vodpříp_D.15.3!E35</f>
        <v>0</v>
      </c>
      <c r="F35" s="291" t="str">
        <f>VR_vodpříp_D.15.3!F35</f>
        <v>Jasinek Jaroslav</v>
      </c>
      <c r="G35" s="291" t="str">
        <f>VR_vodpříp_D.15.3!G35</f>
        <v xml:space="preserve"> 62800 Brno</v>
      </c>
      <c r="H35" s="291" t="str">
        <f>VR_vodpříp_D.15.3!H35</f>
        <v>Josefy Faimonové 2221/4, Líšeň</v>
      </c>
      <c r="I35" s="261">
        <f>VR_vodpříp_D.15.3!I35</f>
        <v>0</v>
      </c>
      <c r="J35" s="263">
        <f>VR_vodpříp_D.15.3!J35</f>
        <v>0</v>
      </c>
      <c r="K35" s="263">
        <f>VR_vodpříp_D.15.3!K35</f>
        <v>0</v>
      </c>
      <c r="L35" s="98">
        <f>VR_vodpříp_D.15.3!L35</f>
        <v>0</v>
      </c>
      <c r="M35" s="310">
        <f>VR_vodpříp_D.15.3!M35</f>
        <v>0</v>
      </c>
      <c r="N35" s="356"/>
      <c r="O35" s="373">
        <f t="shared" si="0"/>
        <v>0</v>
      </c>
      <c r="P35" s="312"/>
      <c r="Q35" s="312"/>
      <c r="R35" s="312"/>
      <c r="S35" s="312"/>
      <c r="T35" s="312"/>
      <c r="U35" s="312"/>
      <c r="V35" s="312"/>
      <c r="W35" s="312"/>
      <c r="X35" s="312"/>
      <c r="Y35" s="311"/>
      <c r="Z35" s="311"/>
      <c r="AA35" s="311"/>
      <c r="AB35" s="311"/>
      <c r="AC35" s="311"/>
      <c r="AD35" s="311"/>
      <c r="AE35" s="311"/>
      <c r="AF35" s="311"/>
      <c r="AG35" s="311"/>
      <c r="AH35" s="311"/>
      <c r="AI35" s="312"/>
      <c r="AJ35" s="311"/>
      <c r="AK35" s="311"/>
      <c r="AL35" s="312"/>
      <c r="AM35" s="312"/>
      <c r="AN35" s="312"/>
      <c r="AO35" s="312"/>
      <c r="AP35" s="312"/>
      <c r="AQ35" s="312"/>
      <c r="AR35" s="312"/>
      <c r="AS35" s="312"/>
      <c r="AT35" s="312"/>
      <c r="AU35" s="312">
        <v>0.5</v>
      </c>
      <c r="AV35" s="312"/>
      <c r="AW35" s="312"/>
      <c r="AX35" s="312"/>
      <c r="AY35" s="312"/>
      <c r="AZ35" s="312"/>
      <c r="BA35" s="312"/>
      <c r="BB35" s="312"/>
      <c r="BC35" s="312"/>
      <c r="BD35" s="312"/>
      <c r="BE35" s="312"/>
      <c r="BF35" s="312"/>
      <c r="BG35" s="312"/>
      <c r="BH35" s="312"/>
      <c r="BI35" s="315"/>
      <c r="BJ35" s="322"/>
      <c r="BK35" s="8">
        <f t="shared" si="4"/>
        <v>0</v>
      </c>
      <c r="BL35" s="306">
        <f t="shared" si="2"/>
        <v>0</v>
      </c>
      <c r="BM35" s="6" t="str">
        <f t="shared" si="5"/>
        <v/>
      </c>
    </row>
    <row r="36" spans="2:65" s="32" customFormat="1" ht="27.6" hidden="1" customHeight="1">
      <c r="B36" s="259">
        <f>VR_vodpříp_D.15.3!B36</f>
        <v>8</v>
      </c>
      <c r="C36" s="259">
        <f>VR_vodpříp_D.15.3!C36</f>
        <v>8</v>
      </c>
      <c r="D36" s="261" t="str">
        <f>VR_vodpříp_D.15.3!D36</f>
        <v>Olší</v>
      </c>
      <c r="E36" s="261" t="str">
        <f>VR_vodpříp_D.15.3!E36</f>
        <v>8</v>
      </c>
      <c r="F36" s="291">
        <f>VR_vodpříp_D.15.3!F36</f>
        <v>0</v>
      </c>
      <c r="G36" s="291">
        <f>VR_vodpříp_D.15.3!G36</f>
        <v>0</v>
      </c>
      <c r="H36" s="291">
        <f>VR_vodpříp_D.15.3!H36</f>
        <v>0</v>
      </c>
      <c r="I36" s="261">
        <f>VR_vodpříp_D.15.3!I36</f>
        <v>32</v>
      </c>
      <c r="J36" s="263">
        <f>VR_vodpříp_D.15.3!J36</f>
        <v>6.35</v>
      </c>
      <c r="K36" s="263">
        <f>VR_vodpříp_D.15.3!K36</f>
        <v>1.25</v>
      </c>
      <c r="L36" s="98" t="str">
        <f>VR_vodpříp_D.15.3!L36</f>
        <v>HDPE</v>
      </c>
      <c r="M36" s="310">
        <f>VR_vodpříp_D.15.3!M36</f>
        <v>0</v>
      </c>
      <c r="N36" s="356"/>
      <c r="O36" s="373" t="str">
        <f t="shared" si="0"/>
        <v>8</v>
      </c>
      <c r="P36" s="312">
        <v>4.3099999999999996</v>
      </c>
      <c r="Q36" s="312"/>
      <c r="R36" s="312"/>
      <c r="S36" s="312"/>
      <c r="T36" s="312"/>
      <c r="U36" s="312"/>
      <c r="V36" s="312"/>
      <c r="W36" s="312"/>
      <c r="X36" s="312"/>
      <c r="Y36" s="311"/>
      <c r="Z36" s="311"/>
      <c r="AA36" s="311"/>
      <c r="AB36" s="311"/>
      <c r="AC36" s="311"/>
      <c r="AD36" s="311"/>
      <c r="AE36" s="311"/>
      <c r="AF36" s="311"/>
      <c r="AG36" s="311"/>
      <c r="AH36" s="311"/>
      <c r="AI36" s="312">
        <v>1.4</v>
      </c>
      <c r="AJ36" s="311"/>
      <c r="AK36" s="311"/>
      <c r="AL36" s="312"/>
      <c r="AM36" s="312">
        <v>1.41</v>
      </c>
      <c r="AN36" s="312"/>
      <c r="AO36" s="312"/>
      <c r="AP36" s="312"/>
      <c r="AQ36" s="312"/>
      <c r="AR36" s="312"/>
      <c r="AS36" s="312"/>
      <c r="AT36" s="312"/>
      <c r="AU36" s="312">
        <v>0.5</v>
      </c>
      <c r="AV36" s="312"/>
      <c r="AW36" s="312"/>
      <c r="AX36" s="312"/>
      <c r="AY36" s="312"/>
      <c r="AZ36" s="312"/>
      <c r="BA36" s="312"/>
      <c r="BB36" s="312"/>
      <c r="BC36" s="312"/>
      <c r="BD36" s="312"/>
      <c r="BE36" s="312"/>
      <c r="BF36" s="312"/>
      <c r="BG36" s="312">
        <v>0.48</v>
      </c>
      <c r="BH36" s="312"/>
      <c r="BI36" s="402"/>
      <c r="BJ36" s="322"/>
      <c r="BK36" s="8">
        <f t="shared" si="4"/>
        <v>-7.6</v>
      </c>
      <c r="BL36" s="306">
        <f t="shared" si="2"/>
        <v>0</v>
      </c>
      <c r="BM36" s="6" t="str">
        <f t="shared" si="5"/>
        <v>bacha</v>
      </c>
    </row>
    <row r="37" spans="2:65" s="32" customFormat="1" ht="27.6" hidden="1" customHeight="1">
      <c r="B37" s="259">
        <f>VR_vodpříp_D.15.3!B37</f>
        <v>0</v>
      </c>
      <c r="C37" s="259">
        <f>VR_vodpříp_D.15.3!C37</f>
        <v>0</v>
      </c>
      <c r="D37" s="261">
        <f>VR_vodpříp_D.15.3!D37</f>
        <v>0</v>
      </c>
      <c r="E37" s="261">
        <f>VR_vodpříp_D.15.3!E37</f>
        <v>0</v>
      </c>
      <c r="F37" s="291" t="str">
        <f>VR_vodpříp_D.15.3!F37</f>
        <v>Diviš Jaroslav</v>
      </c>
      <c r="G37" s="291" t="str">
        <f>VR_vodpříp_D.15.3!G37</f>
        <v>614 00 Brno</v>
      </c>
      <c r="H37" s="291" t="str">
        <f>VR_vodpříp_D.15.3!H37</f>
        <v xml:space="preserve"> Olší 691/8, Maloměřice</v>
      </c>
      <c r="I37" s="261">
        <f>VR_vodpříp_D.15.3!I37</f>
        <v>0</v>
      </c>
      <c r="J37" s="263">
        <f>VR_vodpříp_D.15.3!J37</f>
        <v>0</v>
      </c>
      <c r="K37" s="263">
        <f>VR_vodpříp_D.15.3!K37</f>
        <v>0</v>
      </c>
      <c r="L37" s="98">
        <f>VR_vodpříp_D.15.3!L37</f>
        <v>0</v>
      </c>
      <c r="M37" s="310">
        <f>VR_vodpříp_D.15.3!M37</f>
        <v>0</v>
      </c>
      <c r="N37" s="356"/>
      <c r="O37" s="373">
        <f t="shared" si="0"/>
        <v>0</v>
      </c>
      <c r="P37" s="312"/>
      <c r="Q37" s="312"/>
      <c r="R37" s="312"/>
      <c r="S37" s="312"/>
      <c r="T37" s="312"/>
      <c r="U37" s="312"/>
      <c r="V37" s="312"/>
      <c r="W37" s="312"/>
      <c r="X37" s="312"/>
      <c r="Y37" s="311"/>
      <c r="Z37" s="311"/>
      <c r="AA37" s="311"/>
      <c r="AB37" s="311"/>
      <c r="AC37" s="311"/>
      <c r="AD37" s="311"/>
      <c r="AE37" s="311"/>
      <c r="AF37" s="311"/>
      <c r="AG37" s="311"/>
      <c r="AH37" s="311"/>
      <c r="AI37" s="312"/>
      <c r="AJ37" s="311"/>
      <c r="AK37" s="311"/>
      <c r="AL37" s="312"/>
      <c r="AM37" s="312"/>
      <c r="AN37" s="312"/>
      <c r="AO37" s="312"/>
      <c r="AP37" s="312"/>
      <c r="AQ37" s="312"/>
      <c r="AR37" s="312"/>
      <c r="AS37" s="312"/>
      <c r="AT37" s="312"/>
      <c r="AU37" s="312">
        <v>0.5</v>
      </c>
      <c r="AV37" s="312"/>
      <c r="AW37" s="312"/>
      <c r="AX37" s="312"/>
      <c r="AY37" s="312"/>
      <c r="AZ37" s="312"/>
      <c r="BA37" s="312"/>
      <c r="BB37" s="312"/>
      <c r="BC37" s="312"/>
      <c r="BD37" s="312"/>
      <c r="BE37" s="312"/>
      <c r="BF37" s="312"/>
      <c r="BG37" s="312"/>
      <c r="BH37" s="312"/>
      <c r="BI37" s="402"/>
      <c r="BJ37" s="322"/>
      <c r="BK37" s="8">
        <f t="shared" si="4"/>
        <v>0</v>
      </c>
      <c r="BL37" s="306">
        <f t="shared" si="2"/>
        <v>0</v>
      </c>
      <c r="BM37" s="6" t="str">
        <f t="shared" si="5"/>
        <v/>
      </c>
    </row>
    <row r="38" spans="2:65" s="32" customFormat="1" ht="27.6" hidden="1" customHeight="1">
      <c r="B38" s="259">
        <f>VR_vodpříp_D.15.3!B38</f>
        <v>0</v>
      </c>
      <c r="C38" s="259">
        <f>VR_vodpříp_D.15.3!C38</f>
        <v>0</v>
      </c>
      <c r="D38" s="261">
        <f>VR_vodpříp_D.15.3!D38</f>
        <v>0</v>
      </c>
      <c r="E38" s="261">
        <f>VR_vodpříp_D.15.3!E38</f>
        <v>0</v>
      </c>
      <c r="F38" s="291" t="str">
        <f>VR_vodpříp_D.15.3!F38</f>
        <v>Statutární město Brno</v>
      </c>
      <c r="G38" s="291" t="str">
        <f>VR_vodpříp_D.15.3!G38</f>
        <v>602 00 Brno</v>
      </c>
      <c r="H38" s="291" t="str">
        <f>VR_vodpříp_D.15.3!H38</f>
        <v>Dominikánské náměstí 196/1</v>
      </c>
      <c r="I38" s="261">
        <f>VR_vodpříp_D.15.3!I38</f>
        <v>0</v>
      </c>
      <c r="J38" s="263">
        <f>VR_vodpříp_D.15.3!J38</f>
        <v>0</v>
      </c>
      <c r="K38" s="263">
        <f>VR_vodpříp_D.15.3!K38</f>
        <v>0</v>
      </c>
      <c r="L38" s="98">
        <f>VR_vodpříp_D.15.3!L38</f>
        <v>0</v>
      </c>
      <c r="M38" s="310">
        <f>VR_vodpříp_D.15.3!M38</f>
        <v>0</v>
      </c>
      <c r="N38" s="356"/>
      <c r="O38" s="373">
        <f t="shared" si="0"/>
        <v>0</v>
      </c>
      <c r="P38" s="312"/>
      <c r="Q38" s="312"/>
      <c r="R38" s="312"/>
      <c r="S38" s="312"/>
      <c r="T38" s="312"/>
      <c r="U38" s="312"/>
      <c r="V38" s="312"/>
      <c r="W38" s="312"/>
      <c r="X38" s="312"/>
      <c r="Y38" s="311"/>
      <c r="Z38" s="311"/>
      <c r="AA38" s="311"/>
      <c r="AB38" s="311"/>
      <c r="AC38" s="311"/>
      <c r="AD38" s="311"/>
      <c r="AE38" s="311"/>
      <c r="AF38" s="311"/>
      <c r="AG38" s="311"/>
      <c r="AH38" s="311"/>
      <c r="AI38" s="312"/>
      <c r="AJ38" s="311"/>
      <c r="AK38" s="311"/>
      <c r="AL38" s="312"/>
      <c r="AM38" s="312"/>
      <c r="AN38" s="312"/>
      <c r="AO38" s="312"/>
      <c r="AP38" s="312"/>
      <c r="AQ38" s="312"/>
      <c r="AR38" s="312"/>
      <c r="AS38" s="312"/>
      <c r="AT38" s="312"/>
      <c r="AU38" s="312">
        <v>0.5</v>
      </c>
      <c r="AV38" s="312"/>
      <c r="AW38" s="312"/>
      <c r="AX38" s="312"/>
      <c r="AY38" s="312"/>
      <c r="AZ38" s="312"/>
      <c r="BA38" s="312"/>
      <c r="BB38" s="312"/>
      <c r="BC38" s="312"/>
      <c r="BD38" s="312"/>
      <c r="BE38" s="312"/>
      <c r="BF38" s="312"/>
      <c r="BG38" s="312"/>
      <c r="BH38" s="312"/>
      <c r="BI38" s="402"/>
      <c r="BJ38" s="322"/>
      <c r="BK38" s="8">
        <f t="shared" si="4"/>
        <v>0</v>
      </c>
      <c r="BL38" s="306">
        <f t="shared" si="2"/>
        <v>0</v>
      </c>
      <c r="BM38" s="6" t="str">
        <f t="shared" si="5"/>
        <v/>
      </c>
    </row>
    <row r="39" spans="2:65" s="32" customFormat="1" ht="27.6" hidden="1" customHeight="1">
      <c r="B39" s="259">
        <f>VR_vodpříp_D.15.3!B39</f>
        <v>9</v>
      </c>
      <c r="C39" s="259">
        <f>VR_vodpříp_D.15.3!C39</f>
        <v>9</v>
      </c>
      <c r="D39" s="261" t="str">
        <f>VR_vodpříp_D.15.3!D39</f>
        <v>Olší</v>
      </c>
      <c r="E39" s="261" t="str">
        <f>VR_vodpříp_D.15.3!E39</f>
        <v>9</v>
      </c>
      <c r="F39" s="291">
        <f>VR_vodpříp_D.15.3!F39</f>
        <v>0</v>
      </c>
      <c r="G39" s="291">
        <f>VR_vodpříp_D.15.3!G39</f>
        <v>0</v>
      </c>
      <c r="H39" s="291">
        <f>VR_vodpříp_D.15.3!H39</f>
        <v>0</v>
      </c>
      <c r="I39" s="261">
        <f>VR_vodpříp_D.15.3!I39</f>
        <v>32</v>
      </c>
      <c r="J39" s="263">
        <f>VR_vodpříp_D.15.3!J39</f>
        <v>6.2</v>
      </c>
      <c r="K39" s="263">
        <f>VR_vodpříp_D.15.3!K39</f>
        <v>1.2999999999999998</v>
      </c>
      <c r="L39" s="98" t="str">
        <f>VR_vodpříp_D.15.3!L39</f>
        <v>HDPE</v>
      </c>
      <c r="M39" s="310">
        <f>VR_vodpříp_D.15.3!M39</f>
        <v>0</v>
      </c>
      <c r="N39" s="356"/>
      <c r="O39" s="373" t="str">
        <f t="shared" si="0"/>
        <v>9</v>
      </c>
      <c r="P39" s="312">
        <v>3.21</v>
      </c>
      <c r="Q39" s="312"/>
      <c r="R39" s="312"/>
      <c r="S39" s="312"/>
      <c r="T39" s="312"/>
      <c r="U39" s="312"/>
      <c r="V39" s="312"/>
      <c r="W39" s="312"/>
      <c r="X39" s="312"/>
      <c r="Y39" s="311"/>
      <c r="Z39" s="311"/>
      <c r="AA39" s="311"/>
      <c r="AB39" s="311"/>
      <c r="AC39" s="311"/>
      <c r="AD39" s="311"/>
      <c r="AE39" s="311"/>
      <c r="AF39" s="311"/>
      <c r="AG39" s="311"/>
      <c r="AH39" s="311"/>
      <c r="AI39" s="312">
        <v>1.5</v>
      </c>
      <c r="AJ39" s="311"/>
      <c r="AK39" s="311"/>
      <c r="AL39" s="312"/>
      <c r="AM39" s="312">
        <v>1.3</v>
      </c>
      <c r="AN39" s="312"/>
      <c r="AO39" s="312"/>
      <c r="AP39" s="312"/>
      <c r="AQ39" s="312"/>
      <c r="AR39" s="312"/>
      <c r="AS39" s="312"/>
      <c r="AT39" s="312"/>
      <c r="AU39" s="312">
        <v>0.5</v>
      </c>
      <c r="AV39" s="312"/>
      <c r="AW39" s="312"/>
      <c r="AX39" s="312"/>
      <c r="AY39" s="312"/>
      <c r="AZ39" s="312"/>
      <c r="BA39" s="312"/>
      <c r="BB39" s="312"/>
      <c r="BC39" s="312"/>
      <c r="BD39" s="312"/>
      <c r="BE39" s="312"/>
      <c r="BF39" s="312"/>
      <c r="BG39" s="312">
        <v>0.59</v>
      </c>
      <c r="BH39" s="312">
        <v>0.9</v>
      </c>
      <c r="BI39" s="402"/>
      <c r="BJ39" s="322"/>
      <c r="BK39" s="8">
        <f t="shared" si="4"/>
        <v>-7.5</v>
      </c>
      <c r="BL39" s="306">
        <f t="shared" si="2"/>
        <v>0</v>
      </c>
      <c r="BM39" s="6" t="str">
        <f t="shared" si="5"/>
        <v>bacha</v>
      </c>
    </row>
    <row r="40" spans="2:65" s="32" customFormat="1" ht="27.6" hidden="1" customHeight="1">
      <c r="B40" s="259">
        <f>VR_vodpříp_D.15.3!B40</f>
        <v>0</v>
      </c>
      <c r="C40" s="259">
        <f>VR_vodpříp_D.15.3!C40</f>
        <v>0</v>
      </c>
      <c r="D40" s="261">
        <f>VR_vodpříp_D.15.3!D40</f>
        <v>0</v>
      </c>
      <c r="E40" s="261">
        <f>VR_vodpříp_D.15.3!E40</f>
        <v>0</v>
      </c>
      <c r="F40" s="291" t="str">
        <f>VR_vodpříp_D.15.3!F40</f>
        <v>Hodinka Jaromír Mgr.</v>
      </c>
      <c r="G40" s="291" t="str">
        <f>VR_vodpříp_D.15.3!G40</f>
        <v>614 00 Brno</v>
      </c>
      <c r="H40" s="291" t="str">
        <f>VR_vodpříp_D.15.3!H40</f>
        <v>Olší 695/9, Maloměřice</v>
      </c>
      <c r="I40" s="261">
        <f>VR_vodpříp_D.15.3!I40</f>
        <v>0</v>
      </c>
      <c r="J40" s="263">
        <f>VR_vodpříp_D.15.3!J40</f>
        <v>0</v>
      </c>
      <c r="K40" s="263">
        <f>VR_vodpříp_D.15.3!K40</f>
        <v>0</v>
      </c>
      <c r="L40" s="98">
        <f>VR_vodpříp_D.15.3!L40</f>
        <v>0</v>
      </c>
      <c r="M40" s="310">
        <f>VR_vodpříp_D.15.3!M40</f>
        <v>0</v>
      </c>
      <c r="N40" s="356"/>
      <c r="O40" s="373">
        <f t="shared" si="0"/>
        <v>0</v>
      </c>
      <c r="P40" s="312"/>
      <c r="Q40" s="312"/>
      <c r="R40" s="312"/>
      <c r="S40" s="312"/>
      <c r="T40" s="312"/>
      <c r="U40" s="312"/>
      <c r="V40" s="312"/>
      <c r="W40" s="312"/>
      <c r="X40" s="312"/>
      <c r="Y40" s="311"/>
      <c r="Z40" s="311"/>
      <c r="AA40" s="311"/>
      <c r="AB40" s="311"/>
      <c r="AC40" s="311"/>
      <c r="AD40" s="311"/>
      <c r="AE40" s="311"/>
      <c r="AF40" s="311"/>
      <c r="AG40" s="311"/>
      <c r="AH40" s="311"/>
      <c r="AI40" s="312"/>
      <c r="AJ40" s="311"/>
      <c r="AK40" s="311"/>
      <c r="AL40" s="312"/>
      <c r="AM40" s="312"/>
      <c r="AN40" s="312"/>
      <c r="AO40" s="312"/>
      <c r="AP40" s="312"/>
      <c r="AQ40" s="312"/>
      <c r="AR40" s="312"/>
      <c r="AS40" s="312"/>
      <c r="AT40" s="312"/>
      <c r="AU40" s="312">
        <v>0.5</v>
      </c>
      <c r="AV40" s="312"/>
      <c r="AW40" s="312"/>
      <c r="AX40" s="312"/>
      <c r="AY40" s="312"/>
      <c r="AZ40" s="312"/>
      <c r="BA40" s="312"/>
      <c r="BB40" s="312"/>
      <c r="BC40" s="312"/>
      <c r="BD40" s="312"/>
      <c r="BE40" s="312"/>
      <c r="BF40" s="312"/>
      <c r="BG40" s="312"/>
      <c r="BH40" s="312"/>
      <c r="BI40" s="402"/>
      <c r="BJ40" s="322"/>
      <c r="BK40" s="8">
        <f t="shared" si="4"/>
        <v>0</v>
      </c>
      <c r="BL40" s="306">
        <f t="shared" si="2"/>
        <v>0</v>
      </c>
      <c r="BM40" s="6" t="str">
        <f t="shared" si="5"/>
        <v/>
      </c>
    </row>
    <row r="41" spans="2:65" s="32" customFormat="1" ht="27.6" hidden="1" customHeight="1">
      <c r="B41" s="259">
        <f>VR_vodpříp_D.15.3!B41</f>
        <v>0</v>
      </c>
      <c r="C41" s="259">
        <f>VR_vodpříp_D.15.3!C41</f>
        <v>0</v>
      </c>
      <c r="D41" s="261">
        <f>VR_vodpříp_D.15.3!D41</f>
        <v>0</v>
      </c>
      <c r="E41" s="261">
        <f>VR_vodpříp_D.15.3!E41</f>
        <v>0</v>
      </c>
      <c r="F41" s="291">
        <f>VR_vodpříp_D.15.3!F41</f>
        <v>0</v>
      </c>
      <c r="G41" s="291">
        <f>VR_vodpříp_D.15.3!G41</f>
        <v>0</v>
      </c>
      <c r="H41" s="291">
        <f>VR_vodpříp_D.15.3!H41</f>
        <v>0</v>
      </c>
      <c r="I41" s="261">
        <f>VR_vodpříp_D.15.3!I41</f>
        <v>0</v>
      </c>
      <c r="J41" s="263">
        <f>VR_vodpříp_D.15.3!J41</f>
        <v>0</v>
      </c>
      <c r="K41" s="263">
        <f>VR_vodpříp_D.15.3!K41</f>
        <v>0</v>
      </c>
      <c r="L41" s="98">
        <f>VR_vodpříp_D.15.3!L41</f>
        <v>0</v>
      </c>
      <c r="M41" s="310">
        <f>VR_vodpříp_D.15.3!M41</f>
        <v>0</v>
      </c>
      <c r="N41" s="356"/>
      <c r="O41" s="373">
        <f t="shared" si="0"/>
        <v>0</v>
      </c>
      <c r="P41" s="312"/>
      <c r="Q41" s="312"/>
      <c r="R41" s="312"/>
      <c r="S41" s="312"/>
      <c r="T41" s="312"/>
      <c r="U41" s="312"/>
      <c r="V41" s="312"/>
      <c r="W41" s="312"/>
      <c r="X41" s="312"/>
      <c r="Y41" s="311"/>
      <c r="Z41" s="311"/>
      <c r="AA41" s="311"/>
      <c r="AB41" s="311"/>
      <c r="AC41" s="311"/>
      <c r="AD41" s="311"/>
      <c r="AE41" s="311"/>
      <c r="AF41" s="311"/>
      <c r="AG41" s="311"/>
      <c r="AH41" s="311"/>
      <c r="AI41" s="312"/>
      <c r="AJ41" s="311"/>
      <c r="AK41" s="311"/>
      <c r="AL41" s="312"/>
      <c r="AM41" s="312"/>
      <c r="AN41" s="312"/>
      <c r="AO41" s="312"/>
      <c r="AP41" s="312"/>
      <c r="AQ41" s="312"/>
      <c r="AR41" s="312"/>
      <c r="AS41" s="312"/>
      <c r="AT41" s="312"/>
      <c r="AU41" s="312">
        <v>0.5</v>
      </c>
      <c r="AV41" s="312"/>
      <c r="AW41" s="312"/>
      <c r="AX41" s="312"/>
      <c r="AY41" s="312"/>
      <c r="AZ41" s="312"/>
      <c r="BA41" s="312"/>
      <c r="BB41" s="312"/>
      <c r="BC41" s="312"/>
      <c r="BD41" s="312"/>
      <c r="BE41" s="312"/>
      <c r="BF41" s="312"/>
      <c r="BG41" s="312"/>
      <c r="BH41" s="312"/>
      <c r="BI41" s="402"/>
      <c r="BJ41" s="322"/>
      <c r="BK41" s="8">
        <f t="shared" si="4"/>
        <v>0</v>
      </c>
      <c r="BL41" s="306">
        <f t="shared" si="2"/>
        <v>0</v>
      </c>
      <c r="BM41" s="6" t="str">
        <f t="shared" si="5"/>
        <v/>
      </c>
    </row>
    <row r="42" spans="2:65" s="32" customFormat="1" ht="27.6" hidden="1" customHeight="1">
      <c r="B42" s="259">
        <f>VR_vodpříp_D.15.3!B42</f>
        <v>0</v>
      </c>
      <c r="C42" s="259">
        <f>VR_vodpříp_D.15.3!C42</f>
        <v>0</v>
      </c>
      <c r="D42" s="261">
        <f>VR_vodpříp_D.15.3!D42</f>
        <v>0</v>
      </c>
      <c r="E42" s="261">
        <f>VR_vodpříp_D.15.3!E42</f>
        <v>0</v>
      </c>
      <c r="F42" s="291">
        <f>VR_vodpříp_D.15.3!F42</f>
        <v>0</v>
      </c>
      <c r="G42" s="291">
        <f>VR_vodpříp_D.15.3!G42</f>
        <v>0</v>
      </c>
      <c r="H42" s="291">
        <f>VR_vodpříp_D.15.3!H42</f>
        <v>0</v>
      </c>
      <c r="I42" s="261">
        <f>VR_vodpříp_D.15.3!I42</f>
        <v>0</v>
      </c>
      <c r="J42" s="263">
        <f>VR_vodpříp_D.15.3!J42</f>
        <v>0</v>
      </c>
      <c r="K42" s="263">
        <f>VR_vodpříp_D.15.3!K42</f>
        <v>0</v>
      </c>
      <c r="L42" s="98">
        <f>VR_vodpříp_D.15.3!L42</f>
        <v>0</v>
      </c>
      <c r="M42" s="310">
        <f>VR_vodpříp_D.15.3!M42</f>
        <v>0</v>
      </c>
      <c r="N42" s="356"/>
      <c r="O42" s="373">
        <f t="shared" si="0"/>
        <v>0</v>
      </c>
      <c r="P42" s="312"/>
      <c r="Q42" s="312"/>
      <c r="R42" s="312"/>
      <c r="S42" s="312"/>
      <c r="T42" s="312"/>
      <c r="U42" s="312"/>
      <c r="V42" s="312"/>
      <c r="W42" s="312"/>
      <c r="X42" s="312"/>
      <c r="Y42" s="311"/>
      <c r="Z42" s="311"/>
      <c r="AA42" s="311"/>
      <c r="AB42" s="311"/>
      <c r="AC42" s="311"/>
      <c r="AD42" s="311"/>
      <c r="AE42" s="311"/>
      <c r="AF42" s="311"/>
      <c r="AG42" s="311"/>
      <c r="AH42" s="311"/>
      <c r="AI42" s="312"/>
      <c r="AJ42" s="311"/>
      <c r="AK42" s="311"/>
      <c r="AL42" s="312"/>
      <c r="AM42" s="312"/>
      <c r="AN42" s="312"/>
      <c r="AO42" s="312"/>
      <c r="AP42" s="312"/>
      <c r="AQ42" s="312"/>
      <c r="AR42" s="312"/>
      <c r="AS42" s="312"/>
      <c r="AT42" s="312"/>
      <c r="AU42" s="312">
        <v>0.5</v>
      </c>
      <c r="AV42" s="312"/>
      <c r="AW42" s="312"/>
      <c r="AX42" s="312"/>
      <c r="AY42" s="312"/>
      <c r="AZ42" s="312"/>
      <c r="BA42" s="312"/>
      <c r="BB42" s="312"/>
      <c r="BC42" s="312"/>
      <c r="BD42" s="312"/>
      <c r="BE42" s="312"/>
      <c r="BF42" s="312"/>
      <c r="BG42" s="312"/>
      <c r="BH42" s="312"/>
      <c r="BI42" s="402"/>
      <c r="BJ42" s="322"/>
      <c r="BK42" s="8">
        <f t="shared" si="4"/>
        <v>0</v>
      </c>
      <c r="BL42" s="306">
        <f t="shared" si="2"/>
        <v>0</v>
      </c>
      <c r="BM42" s="6" t="str">
        <f t="shared" si="5"/>
        <v/>
      </c>
    </row>
    <row r="43" spans="2:65" s="32" customFormat="1" ht="27.6" hidden="1" customHeight="1">
      <c r="B43" s="259">
        <f>VR_vodpříp_D.15.3!B43</f>
        <v>10</v>
      </c>
      <c r="C43" s="259">
        <f>VR_vodpříp_D.15.3!C43</f>
        <v>10</v>
      </c>
      <c r="D43" s="261" t="str">
        <f>VR_vodpříp_D.15.3!D43</f>
        <v>Olší</v>
      </c>
      <c r="E43" s="261" t="str">
        <f>VR_vodpříp_D.15.3!E43</f>
        <v>10</v>
      </c>
      <c r="F43" s="291">
        <f>VR_vodpříp_D.15.3!F43</f>
        <v>0</v>
      </c>
      <c r="G43" s="291">
        <f>VR_vodpříp_D.15.3!G43</f>
        <v>0</v>
      </c>
      <c r="H43" s="291">
        <f>VR_vodpříp_D.15.3!H43</f>
        <v>0</v>
      </c>
      <c r="I43" s="261">
        <f>VR_vodpříp_D.15.3!I43</f>
        <v>32</v>
      </c>
      <c r="J43" s="263">
        <f>VR_vodpříp_D.15.3!J43</f>
        <v>6.4</v>
      </c>
      <c r="K43" s="263">
        <f>VR_vodpříp_D.15.3!K43</f>
        <v>1.5999999999999996</v>
      </c>
      <c r="L43" s="98" t="str">
        <f>VR_vodpříp_D.15.3!L43</f>
        <v>HDPE</v>
      </c>
      <c r="M43" s="310" t="str">
        <f>VR_vodpříp_D.15.3!M43</f>
        <v>řad-nové napojení</v>
      </c>
      <c r="N43" s="356"/>
      <c r="O43" s="373" t="str">
        <f t="shared" si="0"/>
        <v>10</v>
      </c>
      <c r="P43" s="312">
        <v>3.3</v>
      </c>
      <c r="Q43" s="312"/>
      <c r="R43" s="312"/>
      <c r="S43" s="312"/>
      <c r="T43" s="312"/>
      <c r="U43" s="312"/>
      <c r="V43" s="312"/>
      <c r="W43" s="312"/>
      <c r="X43" s="312"/>
      <c r="Y43" s="311"/>
      <c r="Z43" s="311"/>
      <c r="AA43" s="311"/>
      <c r="AB43" s="311"/>
      <c r="AC43" s="311"/>
      <c r="AD43" s="311"/>
      <c r="AE43" s="311"/>
      <c r="AF43" s="311"/>
      <c r="AG43" s="311"/>
      <c r="AH43" s="311"/>
      <c r="AI43" s="312">
        <v>1.5</v>
      </c>
      <c r="AJ43" s="311"/>
      <c r="AK43" s="311"/>
      <c r="AL43" s="312"/>
      <c r="AM43" s="312">
        <v>1.39</v>
      </c>
      <c r="AN43" s="312"/>
      <c r="AO43" s="312"/>
      <c r="AP43" s="312"/>
      <c r="AQ43" s="312"/>
      <c r="AR43" s="312"/>
      <c r="AS43" s="312"/>
      <c r="AT43" s="312"/>
      <c r="AU43" s="312">
        <v>0.5</v>
      </c>
      <c r="AV43" s="312"/>
      <c r="AW43" s="312"/>
      <c r="AX43" s="312"/>
      <c r="AY43" s="312"/>
      <c r="AZ43" s="312"/>
      <c r="BA43" s="312"/>
      <c r="BB43" s="312"/>
      <c r="BC43" s="312"/>
      <c r="BD43" s="312"/>
      <c r="BE43" s="312"/>
      <c r="BF43" s="312"/>
      <c r="BG43" s="312">
        <v>1.01</v>
      </c>
      <c r="BH43" s="312">
        <v>0.8</v>
      </c>
      <c r="BI43" s="402"/>
      <c r="BJ43" s="322"/>
      <c r="BK43" s="8">
        <f t="shared" si="4"/>
        <v>-7.9999999999999991</v>
      </c>
      <c r="BL43" s="306">
        <f t="shared" si="2"/>
        <v>0</v>
      </c>
      <c r="BM43" s="6" t="str">
        <f t="shared" si="5"/>
        <v>bacha</v>
      </c>
    </row>
    <row r="44" spans="2:65" s="32" customFormat="1" ht="27.6" hidden="1" customHeight="1">
      <c r="B44" s="259">
        <f>VR_vodpříp_D.15.3!B44</f>
        <v>0</v>
      </c>
      <c r="C44" s="259">
        <f>VR_vodpříp_D.15.3!C44</f>
        <v>0</v>
      </c>
      <c r="D44" s="261">
        <f>VR_vodpříp_D.15.3!D44</f>
        <v>0</v>
      </c>
      <c r="E44" s="261">
        <f>VR_vodpříp_D.15.3!E44</f>
        <v>0</v>
      </c>
      <c r="F44" s="291" t="str">
        <f>VR_vodpříp_D.15.3!F44</f>
        <v>SJM Hula František a Hulová Anna</v>
      </c>
      <c r="G44" s="291" t="str">
        <f>VR_vodpříp_D.15.3!G44</f>
        <v xml:space="preserve">614 00 Brno </v>
      </c>
      <c r="H44" s="291" t="str">
        <f>VR_vodpříp_D.15.3!H44</f>
        <v>Olší 1002/14, Maloměřice</v>
      </c>
      <c r="I44" s="261">
        <f>VR_vodpříp_D.15.3!I44</f>
        <v>0</v>
      </c>
      <c r="J44" s="263">
        <f>VR_vodpříp_D.15.3!J44</f>
        <v>0</v>
      </c>
      <c r="K44" s="263">
        <f>VR_vodpříp_D.15.3!K44</f>
        <v>0</v>
      </c>
      <c r="L44" s="98">
        <f>VR_vodpříp_D.15.3!L44</f>
        <v>0</v>
      </c>
      <c r="M44" s="310">
        <f>VR_vodpříp_D.15.3!M44</f>
        <v>0</v>
      </c>
      <c r="N44" s="356"/>
      <c r="O44" s="373">
        <f t="shared" si="0"/>
        <v>0</v>
      </c>
      <c r="P44" s="312"/>
      <c r="Q44" s="312"/>
      <c r="R44" s="312"/>
      <c r="S44" s="312"/>
      <c r="T44" s="312"/>
      <c r="U44" s="312"/>
      <c r="V44" s="312"/>
      <c r="W44" s="312"/>
      <c r="X44" s="312"/>
      <c r="Y44" s="311"/>
      <c r="Z44" s="311"/>
      <c r="AA44" s="311"/>
      <c r="AB44" s="311"/>
      <c r="AC44" s="311"/>
      <c r="AD44" s="311"/>
      <c r="AE44" s="311"/>
      <c r="AF44" s="311"/>
      <c r="AG44" s="311"/>
      <c r="AH44" s="311"/>
      <c r="AI44" s="312"/>
      <c r="AJ44" s="311"/>
      <c r="AK44" s="311"/>
      <c r="AL44" s="312"/>
      <c r="AM44" s="312"/>
      <c r="AN44" s="312"/>
      <c r="AO44" s="312"/>
      <c r="AP44" s="312"/>
      <c r="AQ44" s="312"/>
      <c r="AR44" s="312"/>
      <c r="AS44" s="312"/>
      <c r="AT44" s="312"/>
      <c r="AU44" s="312">
        <v>0.5</v>
      </c>
      <c r="AV44" s="312"/>
      <c r="AW44" s="312"/>
      <c r="AX44" s="312"/>
      <c r="AY44" s="312"/>
      <c r="AZ44" s="312"/>
      <c r="BA44" s="312"/>
      <c r="BB44" s="312"/>
      <c r="BC44" s="312"/>
      <c r="BD44" s="312"/>
      <c r="BE44" s="312"/>
      <c r="BF44" s="312"/>
      <c r="BG44" s="312"/>
      <c r="BH44" s="312"/>
      <c r="BI44" s="402"/>
      <c r="BJ44" s="322"/>
      <c r="BK44" s="8">
        <f t="shared" si="4"/>
        <v>0</v>
      </c>
      <c r="BL44" s="306">
        <f t="shared" si="2"/>
        <v>0</v>
      </c>
      <c r="BM44" s="6" t="str">
        <f t="shared" si="5"/>
        <v/>
      </c>
    </row>
    <row r="45" spans="2:65" s="32" customFormat="1" ht="27.6" hidden="1" customHeight="1">
      <c r="B45" s="259">
        <f>VR_vodpříp_D.15.3!B45</f>
        <v>11</v>
      </c>
      <c r="C45" s="259">
        <f>VR_vodpříp_D.15.3!C45</f>
        <v>11</v>
      </c>
      <c r="D45" s="261" t="str">
        <f>VR_vodpříp_D.15.3!D45</f>
        <v>Olší</v>
      </c>
      <c r="E45" s="261" t="str">
        <f>VR_vodpříp_D.15.3!E45</f>
        <v>25</v>
      </c>
      <c r="F45" s="291">
        <f>VR_vodpříp_D.15.3!F45</f>
        <v>0</v>
      </c>
      <c r="G45" s="291">
        <f>VR_vodpříp_D.15.3!G45</f>
        <v>0</v>
      </c>
      <c r="H45" s="291">
        <f>VR_vodpříp_D.15.3!H45</f>
        <v>0</v>
      </c>
      <c r="I45" s="261">
        <f>VR_vodpříp_D.15.3!I45</f>
        <v>40</v>
      </c>
      <c r="J45" s="263">
        <f>VR_vodpříp_D.15.3!J45</f>
        <v>0</v>
      </c>
      <c r="K45" s="263">
        <f>VR_vodpříp_D.15.3!K45</f>
        <v>0</v>
      </c>
      <c r="L45" s="98" t="str">
        <f>VR_vodpříp_D.15.3!L45</f>
        <v>HDPE</v>
      </c>
      <c r="M45" s="310" t="str">
        <f>VR_vodpříp_D.15.3!M45</f>
        <v>rekonstrukce šachty</v>
      </c>
      <c r="N45" s="356"/>
      <c r="O45" s="373" t="str">
        <f t="shared" si="0"/>
        <v>25</v>
      </c>
      <c r="P45" s="312"/>
      <c r="Q45" s="312"/>
      <c r="R45" s="312"/>
      <c r="S45" s="312"/>
      <c r="T45" s="312"/>
      <c r="U45" s="312"/>
      <c r="V45" s="312"/>
      <c r="W45" s="312"/>
      <c r="X45" s="312"/>
      <c r="Y45" s="311"/>
      <c r="Z45" s="311"/>
      <c r="AA45" s="311"/>
      <c r="AB45" s="311"/>
      <c r="AC45" s="311"/>
      <c r="AD45" s="311"/>
      <c r="AE45" s="311"/>
      <c r="AF45" s="311"/>
      <c r="AG45" s="311"/>
      <c r="AH45" s="311"/>
      <c r="AI45" s="312"/>
      <c r="AJ45" s="311"/>
      <c r="AK45" s="311"/>
      <c r="AL45" s="312"/>
      <c r="AM45" s="312"/>
      <c r="AN45" s="312"/>
      <c r="AO45" s="312"/>
      <c r="AP45" s="312"/>
      <c r="AQ45" s="312"/>
      <c r="AR45" s="312"/>
      <c r="AS45" s="312"/>
      <c r="AT45" s="312"/>
      <c r="AU45" s="312">
        <v>0.5</v>
      </c>
      <c r="AV45" s="312"/>
      <c r="AW45" s="312"/>
      <c r="AX45" s="312"/>
      <c r="AY45" s="312"/>
      <c r="AZ45" s="312"/>
      <c r="BA45" s="312"/>
      <c r="BB45" s="312"/>
      <c r="BC45" s="312"/>
      <c r="BD45" s="312"/>
      <c r="BE45" s="312"/>
      <c r="BF45" s="312"/>
      <c r="BG45" s="312"/>
      <c r="BH45" s="312"/>
      <c r="BI45" s="402"/>
      <c r="BJ45" s="324" t="str">
        <f>M45</f>
        <v>rekonstrukce šachty</v>
      </c>
      <c r="BK45" s="8">
        <f t="shared" si="4"/>
        <v>0</v>
      </c>
      <c r="BL45" s="306">
        <f t="shared" si="2"/>
        <v>0</v>
      </c>
      <c r="BM45" s="6" t="str">
        <f t="shared" si="5"/>
        <v/>
      </c>
    </row>
    <row r="46" spans="2:65" s="32" customFormat="1" ht="27.6" hidden="1" customHeight="1">
      <c r="B46" s="259">
        <f>VR_vodpříp_D.15.3!B46</f>
        <v>0</v>
      </c>
      <c r="C46" s="259">
        <f>VR_vodpříp_D.15.3!C46</f>
        <v>0</v>
      </c>
      <c r="D46" s="261">
        <f>VR_vodpříp_D.15.3!D46</f>
        <v>0</v>
      </c>
      <c r="E46" s="261">
        <f>VR_vodpříp_D.15.3!E46</f>
        <v>0</v>
      </c>
      <c r="F46" s="291" t="str">
        <f>VR_vodpříp_D.15.3!F46</f>
        <v>Kociánová Jarmila</v>
      </c>
      <c r="G46" s="291" t="str">
        <f>VR_vodpříp_D.15.3!G46</f>
        <v>69632 Ždánice</v>
      </c>
      <c r="H46" s="291" t="str">
        <f>VR_vodpříp_D.15.3!H46</f>
        <v>Kaštýlek 29</v>
      </c>
      <c r="I46" s="261">
        <f>VR_vodpříp_D.15.3!I46</f>
        <v>0</v>
      </c>
      <c r="J46" s="263">
        <f>VR_vodpříp_D.15.3!J46</f>
        <v>0</v>
      </c>
      <c r="K46" s="263">
        <f>VR_vodpříp_D.15.3!K46</f>
        <v>0</v>
      </c>
      <c r="L46" s="98">
        <f>VR_vodpříp_D.15.3!L46</f>
        <v>0</v>
      </c>
      <c r="M46" s="310">
        <f>VR_vodpříp_D.15.3!M46</f>
        <v>0</v>
      </c>
      <c r="N46" s="356"/>
      <c r="O46" s="373">
        <f t="shared" si="0"/>
        <v>0</v>
      </c>
      <c r="P46" s="312"/>
      <c r="Q46" s="312"/>
      <c r="R46" s="312"/>
      <c r="S46" s="312"/>
      <c r="T46" s="312"/>
      <c r="U46" s="312"/>
      <c r="V46" s="312"/>
      <c r="W46" s="312"/>
      <c r="X46" s="312"/>
      <c r="Y46" s="311"/>
      <c r="Z46" s="311"/>
      <c r="AA46" s="311"/>
      <c r="AB46" s="311"/>
      <c r="AC46" s="311"/>
      <c r="AD46" s="311"/>
      <c r="AE46" s="311"/>
      <c r="AF46" s="311"/>
      <c r="AG46" s="311"/>
      <c r="AH46" s="311"/>
      <c r="AI46" s="312"/>
      <c r="AJ46" s="311"/>
      <c r="AK46" s="311"/>
      <c r="AL46" s="312"/>
      <c r="AM46" s="312"/>
      <c r="AN46" s="312"/>
      <c r="AO46" s="312"/>
      <c r="AP46" s="312"/>
      <c r="AQ46" s="312"/>
      <c r="AR46" s="312"/>
      <c r="AS46" s="312"/>
      <c r="AT46" s="312"/>
      <c r="AU46" s="312">
        <v>0.5</v>
      </c>
      <c r="AV46" s="312"/>
      <c r="AW46" s="312"/>
      <c r="AX46" s="312"/>
      <c r="AY46" s="312"/>
      <c r="AZ46" s="312"/>
      <c r="BA46" s="312"/>
      <c r="BB46" s="312"/>
      <c r="BC46" s="312"/>
      <c r="BD46" s="312"/>
      <c r="BE46" s="312"/>
      <c r="BF46" s="312"/>
      <c r="BG46" s="312"/>
      <c r="BH46" s="312"/>
      <c r="BI46" s="402"/>
      <c r="BJ46" s="322"/>
      <c r="BK46" s="8">
        <f t="shared" si="4"/>
        <v>0</v>
      </c>
      <c r="BL46" s="306">
        <f t="shared" si="2"/>
        <v>0</v>
      </c>
      <c r="BM46" s="6" t="str">
        <f t="shared" si="5"/>
        <v/>
      </c>
    </row>
    <row r="47" spans="2:65" s="32" customFormat="1" ht="27.6" hidden="1" customHeight="1">
      <c r="B47" s="259">
        <f>VR_vodpříp_D.15.3!B47</f>
        <v>0</v>
      </c>
      <c r="C47" s="259">
        <f>VR_vodpříp_D.15.3!C47</f>
        <v>0</v>
      </c>
      <c r="D47" s="261">
        <f>VR_vodpříp_D.15.3!D47</f>
        <v>0</v>
      </c>
      <c r="E47" s="261">
        <f>VR_vodpříp_D.15.3!E47</f>
        <v>0</v>
      </c>
      <c r="F47" s="291" t="str">
        <f>VR_vodpříp_D.15.3!F47</f>
        <v>Statutární město Brno</v>
      </c>
      <c r="G47" s="291" t="str">
        <f>VR_vodpříp_D.15.3!G47</f>
        <v>602 00 Brno</v>
      </c>
      <c r="H47" s="291" t="str">
        <f>VR_vodpříp_D.15.3!H47</f>
        <v>Dominikánské náměstí 196/1</v>
      </c>
      <c r="I47" s="261">
        <f>VR_vodpříp_D.15.3!I47</f>
        <v>0</v>
      </c>
      <c r="J47" s="263">
        <f>VR_vodpříp_D.15.3!J47</f>
        <v>0</v>
      </c>
      <c r="K47" s="263">
        <f>VR_vodpříp_D.15.3!K47</f>
        <v>0</v>
      </c>
      <c r="L47" s="98">
        <f>VR_vodpříp_D.15.3!L47</f>
        <v>0</v>
      </c>
      <c r="M47" s="310">
        <f>VR_vodpříp_D.15.3!M47</f>
        <v>0</v>
      </c>
      <c r="N47" s="356"/>
      <c r="O47" s="373">
        <f t="shared" si="0"/>
        <v>0</v>
      </c>
      <c r="P47" s="312"/>
      <c r="Q47" s="312"/>
      <c r="R47" s="312"/>
      <c r="S47" s="312"/>
      <c r="T47" s="312"/>
      <c r="U47" s="312"/>
      <c r="V47" s="312"/>
      <c r="W47" s="312"/>
      <c r="X47" s="312"/>
      <c r="Y47" s="311"/>
      <c r="Z47" s="311"/>
      <c r="AA47" s="311"/>
      <c r="AB47" s="311"/>
      <c r="AC47" s="311"/>
      <c r="AD47" s="311"/>
      <c r="AE47" s="311"/>
      <c r="AF47" s="311"/>
      <c r="AG47" s="311"/>
      <c r="AH47" s="311"/>
      <c r="AI47" s="312"/>
      <c r="AJ47" s="311"/>
      <c r="AK47" s="311"/>
      <c r="AL47" s="312"/>
      <c r="AM47" s="312"/>
      <c r="AN47" s="312"/>
      <c r="AO47" s="312"/>
      <c r="AP47" s="312"/>
      <c r="AQ47" s="312"/>
      <c r="AR47" s="312"/>
      <c r="AS47" s="312"/>
      <c r="AT47" s="312"/>
      <c r="AU47" s="312">
        <v>0.5</v>
      </c>
      <c r="AV47" s="312"/>
      <c r="AW47" s="312"/>
      <c r="AX47" s="312"/>
      <c r="AY47" s="312"/>
      <c r="AZ47" s="312"/>
      <c r="BA47" s="312"/>
      <c r="BB47" s="312"/>
      <c r="BC47" s="312"/>
      <c r="BD47" s="312"/>
      <c r="BE47" s="312"/>
      <c r="BF47" s="312"/>
      <c r="BG47" s="312"/>
      <c r="BH47" s="312"/>
      <c r="BI47" s="402"/>
      <c r="BJ47" s="322"/>
      <c r="BK47" s="8">
        <f t="shared" si="4"/>
        <v>0</v>
      </c>
      <c r="BL47" s="306">
        <f t="shared" si="2"/>
        <v>0</v>
      </c>
      <c r="BM47" s="6" t="str">
        <f t="shared" si="5"/>
        <v/>
      </c>
    </row>
    <row r="48" spans="2:65" s="256" customFormat="1" ht="27.6" hidden="1" customHeight="1">
      <c r="B48" s="259">
        <f>VR_vodpříp_D.15.3!B48</f>
        <v>12</v>
      </c>
      <c r="C48" s="259">
        <f>VR_vodpříp_D.15.3!C48</f>
        <v>12</v>
      </c>
      <c r="D48" s="261" t="str">
        <f>VR_vodpříp_D.15.3!D48</f>
        <v>Olší</v>
      </c>
      <c r="E48" s="261" t="str">
        <f>VR_vodpříp_D.15.3!E48</f>
        <v>20</v>
      </c>
      <c r="F48" s="291">
        <f>VR_vodpříp_D.15.3!F48</f>
        <v>0</v>
      </c>
      <c r="G48" s="291">
        <f>VR_vodpříp_D.15.3!G48</f>
        <v>0</v>
      </c>
      <c r="H48" s="291">
        <f>VR_vodpříp_D.15.3!H48</f>
        <v>0</v>
      </c>
      <c r="I48" s="261">
        <f>VR_vodpříp_D.15.3!I48</f>
        <v>32</v>
      </c>
      <c r="J48" s="263">
        <f>VR_vodpříp_D.15.3!J48</f>
        <v>6.4</v>
      </c>
      <c r="K48" s="263">
        <f>VR_vodpříp_D.15.3!K48</f>
        <v>1.5999999999999996</v>
      </c>
      <c r="L48" s="98" t="str">
        <f>VR_vodpříp_D.15.3!L48</f>
        <v>HDPE</v>
      </c>
      <c r="M48" s="310">
        <f>VR_vodpříp_D.15.3!M48</f>
        <v>0</v>
      </c>
      <c r="N48" s="356"/>
      <c r="O48" s="373" t="str">
        <f t="shared" si="0"/>
        <v>20</v>
      </c>
      <c r="P48" s="312">
        <v>3.67</v>
      </c>
      <c r="Q48" s="312"/>
      <c r="R48" s="312"/>
      <c r="S48" s="312"/>
      <c r="T48" s="312"/>
      <c r="U48" s="312"/>
      <c r="V48" s="312"/>
      <c r="W48" s="312"/>
      <c r="X48" s="312"/>
      <c r="Y48" s="311"/>
      <c r="Z48" s="311"/>
      <c r="AA48" s="311"/>
      <c r="AB48" s="311"/>
      <c r="AC48" s="311"/>
      <c r="AD48" s="311"/>
      <c r="AE48" s="311"/>
      <c r="AF48" s="311"/>
      <c r="AG48" s="311"/>
      <c r="AH48" s="311"/>
      <c r="AI48" s="312">
        <v>1.79</v>
      </c>
      <c r="AJ48" s="311"/>
      <c r="AK48" s="311"/>
      <c r="AL48" s="312"/>
      <c r="AM48" s="312">
        <v>0.98</v>
      </c>
      <c r="AN48" s="312"/>
      <c r="AO48" s="312"/>
      <c r="AP48" s="312"/>
      <c r="AQ48" s="312"/>
      <c r="AR48" s="312"/>
      <c r="AS48" s="312"/>
      <c r="AT48" s="312"/>
      <c r="AU48" s="312">
        <v>0.5</v>
      </c>
      <c r="AV48" s="312">
        <v>0.25</v>
      </c>
      <c r="AW48" s="312">
        <v>0.81</v>
      </c>
      <c r="AX48" s="312"/>
      <c r="AY48" s="312"/>
      <c r="AZ48" s="312"/>
      <c r="BA48" s="312"/>
      <c r="BB48" s="312"/>
      <c r="BC48" s="312"/>
      <c r="BD48" s="312"/>
      <c r="BE48" s="312"/>
      <c r="BF48" s="312"/>
      <c r="BG48" s="312">
        <v>0.5</v>
      </c>
      <c r="BH48" s="312"/>
      <c r="BI48" s="402"/>
      <c r="BJ48" s="322"/>
      <c r="BK48" s="8">
        <f t="shared" si="4"/>
        <v>-8</v>
      </c>
      <c r="BL48" s="306">
        <f t="shared" si="2"/>
        <v>0</v>
      </c>
      <c r="BM48" s="6" t="str">
        <f t="shared" si="5"/>
        <v>bacha</v>
      </c>
    </row>
    <row r="49" spans="2:65" s="256" customFormat="1" ht="27.6" hidden="1" customHeight="1">
      <c r="B49" s="259">
        <f>VR_vodpříp_D.15.3!B49</f>
        <v>0</v>
      </c>
      <c r="C49" s="259">
        <f>VR_vodpříp_D.15.3!C49</f>
        <v>0</v>
      </c>
      <c r="D49" s="261">
        <f>VR_vodpříp_D.15.3!D49</f>
        <v>0</v>
      </c>
      <c r="E49" s="261">
        <f>VR_vodpříp_D.15.3!E49</f>
        <v>0</v>
      </c>
      <c r="F49" s="291" t="str">
        <f>VR_vodpříp_D.15.3!F49</f>
        <v>Valderová Marta</v>
      </c>
      <c r="G49" s="291" t="str">
        <f>VR_vodpříp_D.15.3!G49</f>
        <v xml:space="preserve">614 00 Brno </v>
      </c>
      <c r="H49" s="291" t="str">
        <f>VR_vodpříp_D.15.3!H49</f>
        <v>Olší 681/20, Maloměřice</v>
      </c>
      <c r="I49" s="261">
        <f>VR_vodpříp_D.15.3!I49</f>
        <v>0</v>
      </c>
      <c r="J49" s="263">
        <f>VR_vodpříp_D.15.3!J49</f>
        <v>0</v>
      </c>
      <c r="K49" s="263">
        <f>VR_vodpříp_D.15.3!K49</f>
        <v>0</v>
      </c>
      <c r="L49" s="98">
        <f>VR_vodpříp_D.15.3!L49</f>
        <v>0</v>
      </c>
      <c r="M49" s="310">
        <f>VR_vodpříp_D.15.3!M49</f>
        <v>0</v>
      </c>
      <c r="N49" s="356"/>
      <c r="O49" s="373">
        <f t="shared" si="0"/>
        <v>0</v>
      </c>
      <c r="P49" s="312"/>
      <c r="Q49" s="312"/>
      <c r="R49" s="312"/>
      <c r="S49" s="312"/>
      <c r="T49" s="312"/>
      <c r="U49" s="312"/>
      <c r="V49" s="312"/>
      <c r="W49" s="312"/>
      <c r="X49" s="312"/>
      <c r="Y49" s="311"/>
      <c r="Z49" s="311"/>
      <c r="AA49" s="311"/>
      <c r="AB49" s="311"/>
      <c r="AC49" s="311"/>
      <c r="AD49" s="311"/>
      <c r="AE49" s="311"/>
      <c r="AF49" s="311"/>
      <c r="AG49" s="311"/>
      <c r="AH49" s="311"/>
      <c r="AI49" s="312"/>
      <c r="AJ49" s="311"/>
      <c r="AK49" s="311"/>
      <c r="AL49" s="312"/>
      <c r="AM49" s="312"/>
      <c r="AN49" s="312"/>
      <c r="AO49" s="312"/>
      <c r="AP49" s="312"/>
      <c r="AQ49" s="312"/>
      <c r="AR49" s="312"/>
      <c r="AS49" s="312"/>
      <c r="AT49" s="312"/>
      <c r="AU49" s="312">
        <v>0.5</v>
      </c>
      <c r="AV49" s="312"/>
      <c r="AW49" s="312"/>
      <c r="AX49" s="312"/>
      <c r="AY49" s="312"/>
      <c r="AZ49" s="312"/>
      <c r="BA49" s="312"/>
      <c r="BB49" s="312"/>
      <c r="BC49" s="312"/>
      <c r="BD49" s="312"/>
      <c r="BE49" s="312"/>
      <c r="BF49" s="312"/>
      <c r="BG49" s="312"/>
      <c r="BH49" s="312"/>
      <c r="BI49" s="402"/>
      <c r="BJ49" s="322"/>
      <c r="BK49" s="8">
        <f t="shared" si="4"/>
        <v>0</v>
      </c>
      <c r="BL49" s="306">
        <f t="shared" si="2"/>
        <v>0</v>
      </c>
      <c r="BM49" s="6" t="str">
        <f t="shared" si="5"/>
        <v/>
      </c>
    </row>
    <row r="50" spans="2:65" s="32" customFormat="1" ht="27.6" hidden="1" customHeight="1">
      <c r="B50" s="259">
        <f>VR_vodpříp_D.15.3!B50</f>
        <v>13</v>
      </c>
      <c r="C50" s="259">
        <f>VR_vodpříp_D.15.3!C50</f>
        <v>13</v>
      </c>
      <c r="D50" s="261" t="str">
        <f>VR_vodpříp_D.15.3!D50</f>
        <v>Olší</v>
      </c>
      <c r="E50" s="261" t="str">
        <f>VR_vodpříp_D.15.3!E50</f>
        <v>22</v>
      </c>
      <c r="F50" s="291">
        <f>VR_vodpříp_D.15.3!F50</f>
        <v>0</v>
      </c>
      <c r="G50" s="291">
        <f>VR_vodpříp_D.15.3!G50</f>
        <v>0</v>
      </c>
      <c r="H50" s="291">
        <f>VR_vodpříp_D.15.3!H50</f>
        <v>0</v>
      </c>
      <c r="I50" s="261">
        <f>VR_vodpříp_D.15.3!I50</f>
        <v>32</v>
      </c>
      <c r="J50" s="263">
        <f>VR_vodpříp_D.15.3!J50</f>
        <v>0</v>
      </c>
      <c r="K50" s="263">
        <f>VR_vodpříp_D.15.3!K50</f>
        <v>0</v>
      </c>
      <c r="L50" s="98" t="str">
        <f>VR_vodpříp_D.15.3!L50</f>
        <v>HDPE</v>
      </c>
      <c r="M50" s="310">
        <f>VR_vodpříp_D.15.3!M50</f>
        <v>0</v>
      </c>
      <c r="N50" s="356"/>
      <c r="O50" s="373" t="str">
        <f t="shared" si="0"/>
        <v>22</v>
      </c>
      <c r="P50" s="312"/>
      <c r="Q50" s="312"/>
      <c r="R50" s="312"/>
      <c r="S50" s="312"/>
      <c r="T50" s="312"/>
      <c r="U50" s="312"/>
      <c r="V50" s="312"/>
      <c r="W50" s="312"/>
      <c r="X50" s="312"/>
      <c r="Y50" s="311"/>
      <c r="Z50" s="311"/>
      <c r="AA50" s="311"/>
      <c r="AB50" s="311"/>
      <c r="AC50" s="311"/>
      <c r="AD50" s="311"/>
      <c r="AE50" s="311"/>
      <c r="AF50" s="311"/>
      <c r="AG50" s="311"/>
      <c r="AH50" s="311"/>
      <c r="AI50" s="312"/>
      <c r="AJ50" s="311"/>
      <c r="AK50" s="311"/>
      <c r="AL50" s="312"/>
      <c r="AM50" s="312"/>
      <c r="AN50" s="312"/>
      <c r="AO50" s="312"/>
      <c r="AP50" s="312"/>
      <c r="AQ50" s="312"/>
      <c r="AR50" s="312"/>
      <c r="AS50" s="312"/>
      <c r="AT50" s="312"/>
      <c r="AU50" s="312">
        <v>0.5</v>
      </c>
      <c r="AV50" s="312"/>
      <c r="AW50" s="312"/>
      <c r="AX50" s="312"/>
      <c r="AY50" s="312"/>
      <c r="AZ50" s="312"/>
      <c r="BA50" s="312"/>
      <c r="BB50" s="312"/>
      <c r="BC50" s="312"/>
      <c r="BD50" s="312"/>
      <c r="BE50" s="312"/>
      <c r="BF50" s="312"/>
      <c r="BG50" s="312"/>
      <c r="BH50" s="312"/>
      <c r="BI50" s="402"/>
      <c r="BJ50" s="322"/>
      <c r="BK50" s="8">
        <f t="shared" si="4"/>
        <v>0</v>
      </c>
      <c r="BL50" s="306">
        <f t="shared" si="2"/>
        <v>0</v>
      </c>
      <c r="BM50" s="6" t="str">
        <f t="shared" si="5"/>
        <v/>
      </c>
    </row>
    <row r="51" spans="2:65" s="32" customFormat="1" ht="27.6" hidden="1" customHeight="1">
      <c r="B51" s="259">
        <f>VR_vodpříp_D.15.3!B51</f>
        <v>0</v>
      </c>
      <c r="C51" s="259">
        <f>VR_vodpříp_D.15.3!C51</f>
        <v>0</v>
      </c>
      <c r="D51" s="261">
        <f>VR_vodpříp_D.15.3!D51</f>
        <v>0</v>
      </c>
      <c r="E51" s="261">
        <f>VR_vodpříp_D.15.3!E51</f>
        <v>0</v>
      </c>
      <c r="F51" s="291" t="str">
        <f>VR_vodpříp_D.15.3!F51</f>
        <v>Roman Pavel</v>
      </c>
      <c r="G51" s="291" t="str">
        <f>VR_vodpříp_D.15.3!G51</f>
        <v xml:space="preserve">614 00 Brno </v>
      </c>
      <c r="H51" s="291" t="str">
        <f>VR_vodpříp_D.15.3!H51</f>
        <v xml:space="preserve"> Olší 678/22, Maloměřice</v>
      </c>
      <c r="I51" s="261">
        <f>VR_vodpříp_D.15.3!I51</f>
        <v>0</v>
      </c>
      <c r="J51" s="263">
        <f>VR_vodpříp_D.15.3!J51</f>
        <v>0</v>
      </c>
      <c r="K51" s="263">
        <f>VR_vodpříp_D.15.3!K51</f>
        <v>0</v>
      </c>
      <c r="L51" s="98">
        <f>VR_vodpříp_D.15.3!L51</f>
        <v>0</v>
      </c>
      <c r="M51" s="310">
        <f>VR_vodpříp_D.15.3!M51</f>
        <v>0</v>
      </c>
      <c r="N51" s="356"/>
      <c r="O51" s="373">
        <f t="shared" si="0"/>
        <v>0</v>
      </c>
      <c r="P51" s="312"/>
      <c r="Q51" s="312"/>
      <c r="R51" s="312"/>
      <c r="S51" s="312"/>
      <c r="T51" s="312"/>
      <c r="U51" s="312"/>
      <c r="V51" s="312"/>
      <c r="W51" s="312"/>
      <c r="X51" s="312"/>
      <c r="Y51" s="311"/>
      <c r="Z51" s="311"/>
      <c r="AA51" s="311"/>
      <c r="AB51" s="311"/>
      <c r="AC51" s="311"/>
      <c r="AD51" s="311"/>
      <c r="AE51" s="311"/>
      <c r="AF51" s="311"/>
      <c r="AG51" s="311"/>
      <c r="AH51" s="311"/>
      <c r="AI51" s="312"/>
      <c r="AJ51" s="311"/>
      <c r="AK51" s="311"/>
      <c r="AL51" s="312"/>
      <c r="AM51" s="312"/>
      <c r="AN51" s="312"/>
      <c r="AO51" s="312"/>
      <c r="AP51" s="312"/>
      <c r="AQ51" s="312"/>
      <c r="AR51" s="312"/>
      <c r="AS51" s="312"/>
      <c r="AT51" s="312"/>
      <c r="AU51" s="312">
        <v>0.5</v>
      </c>
      <c r="AV51" s="312"/>
      <c r="AW51" s="312"/>
      <c r="AX51" s="312"/>
      <c r="AY51" s="312"/>
      <c r="AZ51" s="312"/>
      <c r="BA51" s="312"/>
      <c r="BB51" s="312"/>
      <c r="BC51" s="312"/>
      <c r="BD51" s="312"/>
      <c r="BE51" s="312"/>
      <c r="BF51" s="312"/>
      <c r="BG51" s="312"/>
      <c r="BH51" s="312"/>
      <c r="BI51" s="402"/>
      <c r="BJ51" s="322"/>
      <c r="BK51" s="8">
        <f t="shared" si="4"/>
        <v>0</v>
      </c>
      <c r="BL51" s="306">
        <f t="shared" si="2"/>
        <v>0</v>
      </c>
      <c r="BM51" s="6" t="str">
        <f t="shared" si="5"/>
        <v/>
      </c>
    </row>
    <row r="52" spans="2:65" s="32" customFormat="1" ht="27.6" hidden="1" customHeight="1">
      <c r="B52" s="259">
        <f>VR_vodpříp_D.15.3!B52</f>
        <v>14</v>
      </c>
      <c r="C52" s="259">
        <f>VR_vodpříp_D.15.3!C52</f>
        <v>14</v>
      </c>
      <c r="D52" s="261" t="str">
        <f>VR_vodpříp_D.15.3!D52</f>
        <v>Olší</v>
      </c>
      <c r="E52" s="261" t="str">
        <f>VR_vodpříp_D.15.3!E52</f>
        <v>23</v>
      </c>
      <c r="F52" s="291">
        <f>VR_vodpříp_D.15.3!F52</f>
        <v>0</v>
      </c>
      <c r="G52" s="291">
        <f>VR_vodpříp_D.15.3!G52</f>
        <v>0</v>
      </c>
      <c r="H52" s="291">
        <f>VR_vodpříp_D.15.3!H52</f>
        <v>0</v>
      </c>
      <c r="I52" s="261">
        <f>VR_vodpříp_D.15.3!I52</f>
        <v>32</v>
      </c>
      <c r="J52" s="263">
        <f>VR_vodpříp_D.15.3!J52</f>
        <v>0</v>
      </c>
      <c r="K52" s="263">
        <f>VR_vodpříp_D.15.3!K52</f>
        <v>0</v>
      </c>
      <c r="L52" s="98" t="str">
        <f>VR_vodpříp_D.15.3!L52</f>
        <v>HDPE</v>
      </c>
      <c r="M52" s="310">
        <f>VR_vodpříp_D.15.3!M52</f>
        <v>0</v>
      </c>
      <c r="N52" s="356"/>
      <c r="O52" s="373" t="str">
        <f t="shared" si="0"/>
        <v>23</v>
      </c>
      <c r="P52" s="312"/>
      <c r="Q52" s="312"/>
      <c r="R52" s="312"/>
      <c r="S52" s="312"/>
      <c r="T52" s="312"/>
      <c r="U52" s="312"/>
      <c r="V52" s="312"/>
      <c r="W52" s="312"/>
      <c r="X52" s="312"/>
      <c r="Y52" s="311"/>
      <c r="Z52" s="311"/>
      <c r="AA52" s="311"/>
      <c r="AB52" s="311"/>
      <c r="AC52" s="311"/>
      <c r="AD52" s="311"/>
      <c r="AE52" s="311"/>
      <c r="AF52" s="311"/>
      <c r="AG52" s="311"/>
      <c r="AH52" s="311"/>
      <c r="AI52" s="312"/>
      <c r="AJ52" s="311"/>
      <c r="AK52" s="311"/>
      <c r="AL52" s="312"/>
      <c r="AM52" s="312"/>
      <c r="AN52" s="312"/>
      <c r="AO52" s="312"/>
      <c r="AP52" s="312"/>
      <c r="AQ52" s="312"/>
      <c r="AR52" s="312"/>
      <c r="AS52" s="312"/>
      <c r="AT52" s="312"/>
      <c r="AU52" s="312">
        <v>0.5</v>
      </c>
      <c r="AV52" s="312"/>
      <c r="AW52" s="312"/>
      <c r="AX52" s="312"/>
      <c r="AY52" s="312"/>
      <c r="AZ52" s="312"/>
      <c r="BA52" s="312"/>
      <c r="BB52" s="312"/>
      <c r="BC52" s="312"/>
      <c r="BD52" s="312"/>
      <c r="BE52" s="312"/>
      <c r="BF52" s="312"/>
      <c r="BG52" s="312"/>
      <c r="BH52" s="312"/>
      <c r="BI52" s="402"/>
      <c r="BJ52" s="322"/>
      <c r="BK52" s="8">
        <f t="shared" si="4"/>
        <v>0</v>
      </c>
      <c r="BL52" s="306">
        <f t="shared" si="2"/>
        <v>0</v>
      </c>
      <c r="BM52" s="6" t="str">
        <f t="shared" si="5"/>
        <v/>
      </c>
    </row>
    <row r="53" spans="2:65" s="32" customFormat="1" ht="27.6" hidden="1" customHeight="1">
      <c r="B53" s="259">
        <f>VR_vodpříp_D.15.3!B53</f>
        <v>0</v>
      </c>
      <c r="C53" s="259">
        <f>VR_vodpříp_D.15.3!C53</f>
        <v>0</v>
      </c>
      <c r="D53" s="261">
        <f>VR_vodpříp_D.15.3!D53</f>
        <v>0</v>
      </c>
      <c r="E53" s="261">
        <f>VR_vodpříp_D.15.3!E53</f>
        <v>0</v>
      </c>
      <c r="F53" s="291" t="str">
        <f>VR_vodpříp_D.15.3!F53</f>
        <v>Novák David</v>
      </c>
      <c r="G53" s="291" t="str">
        <f>VR_vodpříp_D.15.3!G53</f>
        <v xml:space="preserve">614 00 Brno </v>
      </c>
      <c r="H53" s="291" t="str">
        <f>VR_vodpříp_D.15.3!H53</f>
        <v>Olší 687/23, Maloměřice</v>
      </c>
      <c r="I53" s="261">
        <f>VR_vodpříp_D.15.3!I53</f>
        <v>0</v>
      </c>
      <c r="J53" s="263">
        <f>VR_vodpříp_D.15.3!J53</f>
        <v>0</v>
      </c>
      <c r="K53" s="263">
        <f>VR_vodpříp_D.15.3!K53</f>
        <v>0</v>
      </c>
      <c r="L53" s="98">
        <f>VR_vodpříp_D.15.3!L53</f>
        <v>0</v>
      </c>
      <c r="M53" s="310">
        <f>VR_vodpříp_D.15.3!M53</f>
        <v>0</v>
      </c>
      <c r="N53" s="356"/>
      <c r="O53" s="373">
        <f t="shared" si="0"/>
        <v>0</v>
      </c>
      <c r="P53" s="312"/>
      <c r="Q53" s="312"/>
      <c r="R53" s="312"/>
      <c r="S53" s="312"/>
      <c r="T53" s="312"/>
      <c r="U53" s="312"/>
      <c r="V53" s="312"/>
      <c r="W53" s="312"/>
      <c r="X53" s="312"/>
      <c r="Y53" s="311"/>
      <c r="Z53" s="311"/>
      <c r="AA53" s="311"/>
      <c r="AB53" s="311"/>
      <c r="AC53" s="311"/>
      <c r="AD53" s="311"/>
      <c r="AE53" s="311"/>
      <c r="AF53" s="311"/>
      <c r="AG53" s="311"/>
      <c r="AH53" s="311"/>
      <c r="AI53" s="312"/>
      <c r="AJ53" s="311"/>
      <c r="AK53" s="311"/>
      <c r="AL53" s="312"/>
      <c r="AM53" s="312"/>
      <c r="AN53" s="312"/>
      <c r="AO53" s="312"/>
      <c r="AP53" s="312"/>
      <c r="AQ53" s="312"/>
      <c r="AR53" s="312"/>
      <c r="AS53" s="312"/>
      <c r="AT53" s="312"/>
      <c r="AU53" s="312">
        <v>0.5</v>
      </c>
      <c r="AV53" s="312"/>
      <c r="AW53" s="312"/>
      <c r="AX53" s="312"/>
      <c r="AY53" s="312"/>
      <c r="AZ53" s="312"/>
      <c r="BA53" s="312"/>
      <c r="BB53" s="312"/>
      <c r="BC53" s="312"/>
      <c r="BD53" s="312"/>
      <c r="BE53" s="312"/>
      <c r="BF53" s="312"/>
      <c r="BG53" s="312"/>
      <c r="BH53" s="312"/>
      <c r="BI53" s="402"/>
      <c r="BJ53" s="322"/>
      <c r="BK53" s="8">
        <f t="shared" si="4"/>
        <v>0</v>
      </c>
      <c r="BL53" s="306">
        <f t="shared" si="2"/>
        <v>0</v>
      </c>
      <c r="BM53" s="6" t="str">
        <f t="shared" si="5"/>
        <v/>
      </c>
    </row>
    <row r="54" spans="2:65" s="32" customFormat="1" ht="27.6" hidden="1" customHeight="1">
      <c r="B54" s="259">
        <f>VR_vodpříp_D.15.3!B54</f>
        <v>13</v>
      </c>
      <c r="C54" s="259">
        <f>VR_vodpříp_D.15.3!C54</f>
        <v>13</v>
      </c>
      <c r="D54" s="261" t="str">
        <f>VR_vodpříp_D.15.3!D54</f>
        <v>Olší</v>
      </c>
      <c r="E54" s="261" t="str">
        <f>VR_vodpříp_D.15.3!E54</f>
        <v>24</v>
      </c>
      <c r="F54" s="291">
        <f>VR_vodpříp_D.15.3!F54</f>
        <v>0</v>
      </c>
      <c r="G54" s="291">
        <f>VR_vodpříp_D.15.3!G54</f>
        <v>0</v>
      </c>
      <c r="H54" s="291">
        <f>VR_vodpříp_D.15.3!H54</f>
        <v>0</v>
      </c>
      <c r="I54" s="261">
        <f>VR_vodpříp_D.15.3!I54</f>
        <v>32</v>
      </c>
      <c r="J54" s="263">
        <f>VR_vodpříp_D.15.3!J54</f>
        <v>4</v>
      </c>
      <c r="K54" s="263">
        <f>VR_vodpříp_D.15.3!K54</f>
        <v>1.5</v>
      </c>
      <c r="L54" s="98" t="str">
        <f>VR_vodpříp_D.15.3!L54</f>
        <v>HDPE</v>
      </c>
      <c r="M54" s="310" t="str">
        <f>VR_vodpříp_D.15.3!M54</f>
        <v>řad-nové napojení</v>
      </c>
      <c r="N54" s="356"/>
      <c r="O54" s="373" t="str">
        <f t="shared" si="0"/>
        <v>24</v>
      </c>
      <c r="P54" s="312">
        <v>2.62</v>
      </c>
      <c r="Q54" s="312"/>
      <c r="R54" s="312"/>
      <c r="S54" s="312"/>
      <c r="T54" s="312"/>
      <c r="U54" s="312"/>
      <c r="V54" s="312"/>
      <c r="W54" s="312"/>
      <c r="X54" s="312"/>
      <c r="Y54" s="311"/>
      <c r="Z54" s="311"/>
      <c r="AA54" s="311"/>
      <c r="AB54" s="311"/>
      <c r="AC54" s="311"/>
      <c r="AD54" s="311"/>
      <c r="AE54" s="311"/>
      <c r="AF54" s="311"/>
      <c r="AG54" s="311"/>
      <c r="AH54" s="311"/>
      <c r="AI54" s="312"/>
      <c r="AJ54" s="311"/>
      <c r="AK54" s="311"/>
      <c r="AL54" s="312"/>
      <c r="AM54" s="312">
        <v>1.3</v>
      </c>
      <c r="AN54" s="312"/>
      <c r="AO54" s="312"/>
      <c r="AP54" s="312"/>
      <c r="AQ54" s="312"/>
      <c r="AR54" s="312"/>
      <c r="AS54" s="312"/>
      <c r="AT54" s="312"/>
      <c r="AU54" s="312">
        <v>0.5</v>
      </c>
      <c r="AV54" s="312"/>
      <c r="AW54" s="312"/>
      <c r="AX54" s="312"/>
      <c r="AY54" s="312"/>
      <c r="AZ54" s="312"/>
      <c r="BA54" s="312"/>
      <c r="BB54" s="312"/>
      <c r="BC54" s="312"/>
      <c r="BD54" s="312"/>
      <c r="BE54" s="312"/>
      <c r="BF54" s="312"/>
      <c r="BG54" s="312">
        <v>0.68</v>
      </c>
      <c r="BH54" s="312">
        <v>0.9</v>
      </c>
      <c r="BI54" s="402"/>
      <c r="BJ54" s="322"/>
      <c r="BK54" s="8">
        <f t="shared" si="4"/>
        <v>-5.5</v>
      </c>
      <c r="BL54" s="306">
        <f t="shared" si="2"/>
        <v>0</v>
      </c>
      <c r="BM54" s="6" t="str">
        <f t="shared" si="5"/>
        <v>bacha</v>
      </c>
    </row>
    <row r="55" spans="2:65" s="32" customFormat="1" ht="27.6" hidden="1" customHeight="1">
      <c r="B55" s="259">
        <f>VR_vodpříp_D.15.3!B55</f>
        <v>0</v>
      </c>
      <c r="C55" s="259">
        <f>VR_vodpříp_D.15.3!C55</f>
        <v>0</v>
      </c>
      <c r="D55" s="261">
        <f>VR_vodpříp_D.15.3!D55</f>
        <v>0</v>
      </c>
      <c r="E55" s="261">
        <f>VR_vodpříp_D.15.3!E55</f>
        <v>0</v>
      </c>
      <c r="F55" s="291" t="str">
        <f>VR_vodpříp_D.15.3!F55</f>
        <v>SJM Caha Oldřich a Cahová Markéta</v>
      </c>
      <c r="G55" s="291" t="str">
        <f>VR_vodpříp_D.15.3!G55</f>
        <v xml:space="preserve">614 00 Brno </v>
      </c>
      <c r="H55" s="291" t="str">
        <f>VR_vodpříp_D.15.3!H55</f>
        <v>Olší 694/24, Maloměřice</v>
      </c>
      <c r="I55" s="261">
        <f>VR_vodpříp_D.15.3!I55</f>
        <v>0</v>
      </c>
      <c r="J55" s="263">
        <f>VR_vodpříp_D.15.3!J55</f>
        <v>0</v>
      </c>
      <c r="K55" s="263">
        <f>VR_vodpříp_D.15.3!K55</f>
        <v>0</v>
      </c>
      <c r="L55" s="98">
        <f>VR_vodpříp_D.15.3!L55</f>
        <v>0</v>
      </c>
      <c r="M55" s="310">
        <f>VR_vodpříp_D.15.3!M55</f>
        <v>0</v>
      </c>
      <c r="N55" s="356"/>
      <c r="O55" s="373">
        <f t="shared" si="0"/>
        <v>0</v>
      </c>
      <c r="P55" s="312"/>
      <c r="Q55" s="312"/>
      <c r="R55" s="312"/>
      <c r="S55" s="312"/>
      <c r="T55" s="312"/>
      <c r="U55" s="312"/>
      <c r="V55" s="312"/>
      <c r="W55" s="312"/>
      <c r="X55" s="312"/>
      <c r="Y55" s="311"/>
      <c r="Z55" s="311"/>
      <c r="AA55" s="311"/>
      <c r="AB55" s="311"/>
      <c r="AC55" s="311"/>
      <c r="AD55" s="311"/>
      <c r="AE55" s="311"/>
      <c r="AF55" s="311"/>
      <c r="AG55" s="311"/>
      <c r="AH55" s="311"/>
      <c r="AI55" s="312"/>
      <c r="AJ55" s="311"/>
      <c r="AK55" s="311"/>
      <c r="AL55" s="312"/>
      <c r="AM55" s="312"/>
      <c r="AN55" s="312"/>
      <c r="AO55" s="312"/>
      <c r="AP55" s="312"/>
      <c r="AQ55" s="312"/>
      <c r="AR55" s="312"/>
      <c r="AS55" s="312"/>
      <c r="AT55" s="312"/>
      <c r="AU55" s="312">
        <v>0.5</v>
      </c>
      <c r="AV55" s="312"/>
      <c r="AW55" s="312"/>
      <c r="AX55" s="312"/>
      <c r="AY55" s="312"/>
      <c r="AZ55" s="312"/>
      <c r="BA55" s="312"/>
      <c r="BB55" s="312"/>
      <c r="BC55" s="312"/>
      <c r="BD55" s="312"/>
      <c r="BE55" s="312"/>
      <c r="BF55" s="312"/>
      <c r="BG55" s="312"/>
      <c r="BH55" s="312"/>
      <c r="BI55" s="402"/>
      <c r="BJ55" s="322"/>
      <c r="BK55" s="8">
        <f t="shared" si="4"/>
        <v>0</v>
      </c>
      <c r="BL55" s="306">
        <f t="shared" si="2"/>
        <v>0</v>
      </c>
      <c r="BM55" s="6" t="str">
        <f t="shared" si="5"/>
        <v/>
      </c>
    </row>
    <row r="56" spans="2:65" s="32" customFormat="1" ht="27.6" hidden="1" customHeight="1">
      <c r="B56" s="259">
        <f>VR_vodpříp_D.15.3!B56</f>
        <v>14</v>
      </c>
      <c r="C56" s="259">
        <f>VR_vodpříp_D.15.3!C56</f>
        <v>14</v>
      </c>
      <c r="D56" s="261" t="str">
        <f>VR_vodpříp_D.15.3!D56</f>
        <v>Olší</v>
      </c>
      <c r="E56" s="261" t="str">
        <f>VR_vodpříp_D.15.3!E56</f>
        <v>35</v>
      </c>
      <c r="F56" s="291">
        <f>VR_vodpříp_D.15.3!F56</f>
        <v>0</v>
      </c>
      <c r="G56" s="291">
        <f>VR_vodpříp_D.15.3!G56</f>
        <v>0</v>
      </c>
      <c r="H56" s="291">
        <f>VR_vodpříp_D.15.3!H56</f>
        <v>0</v>
      </c>
      <c r="I56" s="261">
        <f>VR_vodpříp_D.15.3!I56</f>
        <v>32</v>
      </c>
      <c r="J56" s="263">
        <f>VR_vodpříp_D.15.3!J56</f>
        <v>1.85</v>
      </c>
      <c r="K56" s="263">
        <f>VR_vodpříp_D.15.3!K56</f>
        <v>1.65</v>
      </c>
      <c r="L56" s="98" t="str">
        <f>VR_vodpříp_D.15.3!L56</f>
        <v>HDPE</v>
      </c>
      <c r="M56" s="310" t="str">
        <f>VR_vodpříp_D.15.3!M56</f>
        <v>řad-nové napojení</v>
      </c>
      <c r="N56" s="356"/>
      <c r="O56" s="373" t="str">
        <f t="shared" si="0"/>
        <v>35</v>
      </c>
      <c r="P56" s="312"/>
      <c r="Q56" s="312"/>
      <c r="R56" s="312"/>
      <c r="S56" s="312"/>
      <c r="T56" s="312"/>
      <c r="U56" s="312"/>
      <c r="V56" s="312"/>
      <c r="W56" s="312"/>
      <c r="X56" s="312"/>
      <c r="Y56" s="311"/>
      <c r="Z56" s="311"/>
      <c r="AA56" s="311"/>
      <c r="AB56" s="311"/>
      <c r="AC56" s="311"/>
      <c r="AD56" s="311"/>
      <c r="AE56" s="311"/>
      <c r="AF56" s="311"/>
      <c r="AG56" s="311"/>
      <c r="AH56" s="311"/>
      <c r="AI56" s="312">
        <v>1.1599999999999999</v>
      </c>
      <c r="AJ56" s="311"/>
      <c r="AK56" s="311"/>
      <c r="AL56" s="312"/>
      <c r="AM56" s="312"/>
      <c r="AN56" s="312">
        <v>0.67</v>
      </c>
      <c r="AO56" s="312"/>
      <c r="AP56" s="312"/>
      <c r="AQ56" s="312"/>
      <c r="AR56" s="312"/>
      <c r="AS56" s="312"/>
      <c r="AT56" s="312"/>
      <c r="AU56" s="312">
        <v>0.5</v>
      </c>
      <c r="AV56" s="312">
        <v>0.24</v>
      </c>
      <c r="AW56" s="312">
        <v>0.43</v>
      </c>
      <c r="AX56" s="312"/>
      <c r="AY56" s="312"/>
      <c r="AZ56" s="312"/>
      <c r="BA56" s="312"/>
      <c r="BB56" s="312"/>
      <c r="BC56" s="312"/>
      <c r="BD56" s="312"/>
      <c r="BE56" s="312"/>
      <c r="BF56" s="312"/>
      <c r="BG56" s="312">
        <v>1</v>
      </c>
      <c r="BH56" s="312"/>
      <c r="BI56" s="402"/>
      <c r="BJ56" s="322"/>
      <c r="BK56" s="8">
        <f t="shared" si="4"/>
        <v>-3.5000000000000004</v>
      </c>
      <c r="BL56" s="306">
        <f t="shared" si="2"/>
        <v>0</v>
      </c>
      <c r="BM56" s="6" t="str">
        <f t="shared" si="5"/>
        <v>bacha</v>
      </c>
    </row>
    <row r="57" spans="2:65" s="256" customFormat="1" ht="27.6" hidden="1" customHeight="1">
      <c r="B57" s="259">
        <f>VR_vodpříp_D.15.3!B57</f>
        <v>0</v>
      </c>
      <c r="C57" s="259">
        <f>VR_vodpříp_D.15.3!C57</f>
        <v>0</v>
      </c>
      <c r="D57" s="261">
        <f>VR_vodpříp_D.15.3!D57</f>
        <v>0</v>
      </c>
      <c r="E57" s="261">
        <f>VR_vodpříp_D.15.3!E57</f>
        <v>0</v>
      </c>
      <c r="F57" s="291" t="str">
        <f>VR_vodpříp_D.15.3!F57</f>
        <v>SJM Borkovec Libor a Borkovcová Miroslava</v>
      </c>
      <c r="G57" s="291" t="str">
        <f>VR_vodpříp_D.15.3!G57</f>
        <v xml:space="preserve">614 00 Brno </v>
      </c>
      <c r="H57" s="291" t="str">
        <f>VR_vodpříp_D.15.3!H57</f>
        <v>Olší 707/35, Maloměřice</v>
      </c>
      <c r="I57" s="261">
        <f>VR_vodpříp_D.15.3!I57</f>
        <v>0</v>
      </c>
      <c r="J57" s="263">
        <f>VR_vodpříp_D.15.3!J57</f>
        <v>0</v>
      </c>
      <c r="K57" s="263">
        <f>VR_vodpříp_D.15.3!K57</f>
        <v>0</v>
      </c>
      <c r="L57" s="98">
        <f>VR_vodpříp_D.15.3!L57</f>
        <v>0</v>
      </c>
      <c r="M57" s="310">
        <f>VR_vodpříp_D.15.3!M57</f>
        <v>0</v>
      </c>
      <c r="N57" s="356"/>
      <c r="O57" s="373">
        <f t="shared" si="0"/>
        <v>0</v>
      </c>
      <c r="P57" s="312"/>
      <c r="Q57" s="312"/>
      <c r="R57" s="312"/>
      <c r="S57" s="312"/>
      <c r="T57" s="312"/>
      <c r="U57" s="312"/>
      <c r="V57" s="312"/>
      <c r="W57" s="312"/>
      <c r="X57" s="312"/>
      <c r="Y57" s="311"/>
      <c r="Z57" s="311"/>
      <c r="AA57" s="311"/>
      <c r="AB57" s="311"/>
      <c r="AC57" s="311"/>
      <c r="AD57" s="311"/>
      <c r="AE57" s="311"/>
      <c r="AF57" s="311"/>
      <c r="AG57" s="311"/>
      <c r="AH57" s="311"/>
      <c r="AI57" s="312"/>
      <c r="AJ57" s="311"/>
      <c r="AK57" s="311"/>
      <c r="AL57" s="312"/>
      <c r="AM57" s="312"/>
      <c r="AN57" s="312"/>
      <c r="AO57" s="312"/>
      <c r="AP57" s="312"/>
      <c r="AQ57" s="312"/>
      <c r="AR57" s="312"/>
      <c r="AS57" s="312"/>
      <c r="AT57" s="312"/>
      <c r="AU57" s="312">
        <v>0.5</v>
      </c>
      <c r="AV57" s="312"/>
      <c r="AW57" s="312"/>
      <c r="AX57" s="312"/>
      <c r="AY57" s="312"/>
      <c r="AZ57" s="312"/>
      <c r="BA57" s="312"/>
      <c r="BB57" s="312"/>
      <c r="BC57" s="312"/>
      <c r="BD57" s="312"/>
      <c r="BE57" s="312"/>
      <c r="BF57" s="312"/>
      <c r="BG57" s="312"/>
      <c r="BH57" s="312"/>
      <c r="BI57" s="315"/>
      <c r="BJ57" s="322"/>
      <c r="BK57" s="8">
        <f t="shared" si="4"/>
        <v>0</v>
      </c>
      <c r="BL57" s="306">
        <f t="shared" si="2"/>
        <v>0</v>
      </c>
      <c r="BM57" s="6" t="str">
        <f t="shared" si="5"/>
        <v/>
      </c>
    </row>
    <row r="58" spans="2:65" s="256" customFormat="1" ht="27.6" hidden="1" customHeight="1">
      <c r="B58" s="259">
        <f>VR_vodpříp_D.15.3!B58</f>
        <v>0</v>
      </c>
      <c r="C58" s="259">
        <f>VR_vodpříp_D.15.3!C58</f>
        <v>0</v>
      </c>
      <c r="D58" s="261" t="str">
        <f>VR_vodpříp_D.15.3!D58</f>
        <v>Olší</v>
      </c>
      <c r="E58" s="261" t="str">
        <f>VR_vodpříp_D.15.3!E58</f>
        <v>36</v>
      </c>
      <c r="F58" s="291">
        <f>VR_vodpříp_D.15.3!F58</f>
        <v>0</v>
      </c>
      <c r="G58" s="291">
        <f>VR_vodpříp_D.15.3!G58</f>
        <v>0</v>
      </c>
      <c r="H58" s="291">
        <f>VR_vodpříp_D.15.3!H58</f>
        <v>0</v>
      </c>
      <c r="I58" s="261">
        <f>VR_vodpříp_D.15.3!I58</f>
        <v>32</v>
      </c>
      <c r="J58" s="263">
        <f>VR_vodpříp_D.15.3!J58</f>
        <v>0</v>
      </c>
      <c r="K58" s="263">
        <f>VR_vodpříp_D.15.3!K58</f>
        <v>0</v>
      </c>
      <c r="L58" s="98" t="str">
        <f>VR_vodpříp_D.15.3!L58</f>
        <v>HDPE</v>
      </c>
      <c r="M58" s="310">
        <f>VR_vodpříp_D.15.3!M58</f>
        <v>0</v>
      </c>
      <c r="N58" s="356"/>
      <c r="O58" s="373" t="str">
        <f t="shared" si="0"/>
        <v>36</v>
      </c>
      <c r="P58" s="312"/>
      <c r="Q58" s="312"/>
      <c r="R58" s="312"/>
      <c r="S58" s="312"/>
      <c r="T58" s="312"/>
      <c r="U58" s="312"/>
      <c r="V58" s="312"/>
      <c r="W58" s="312"/>
      <c r="X58" s="312"/>
      <c r="Y58" s="311"/>
      <c r="Z58" s="311"/>
      <c r="AA58" s="311"/>
      <c r="AB58" s="311"/>
      <c r="AC58" s="311"/>
      <c r="AD58" s="311"/>
      <c r="AE58" s="311"/>
      <c r="AF58" s="311"/>
      <c r="AG58" s="311"/>
      <c r="AH58" s="311"/>
      <c r="AI58" s="312"/>
      <c r="AJ58" s="311"/>
      <c r="AK58" s="311"/>
      <c r="AL58" s="312"/>
      <c r="AM58" s="312"/>
      <c r="AN58" s="312"/>
      <c r="AO58" s="312"/>
      <c r="AP58" s="312"/>
      <c r="AQ58" s="312"/>
      <c r="AR58" s="312"/>
      <c r="AS58" s="312"/>
      <c r="AT58" s="312"/>
      <c r="AU58" s="312">
        <v>0.5</v>
      </c>
      <c r="AV58" s="312"/>
      <c r="AW58" s="312"/>
      <c r="AX58" s="312"/>
      <c r="AY58" s="312"/>
      <c r="AZ58" s="312"/>
      <c r="BA58" s="312"/>
      <c r="BB58" s="312"/>
      <c r="BC58" s="312"/>
      <c r="BD58" s="312"/>
      <c r="BE58" s="312"/>
      <c r="BF58" s="312"/>
      <c r="BG58" s="312"/>
      <c r="BH58" s="312"/>
      <c r="BI58" s="315"/>
      <c r="BJ58" s="322"/>
      <c r="BK58" s="8">
        <f t="shared" si="4"/>
        <v>0</v>
      </c>
      <c r="BL58" s="306">
        <f t="shared" si="2"/>
        <v>0</v>
      </c>
      <c r="BM58" s="6" t="str">
        <f t="shared" si="5"/>
        <v/>
      </c>
    </row>
    <row r="59" spans="2:65" s="256" customFormat="1" ht="27.6" hidden="1" customHeight="1">
      <c r="B59" s="259">
        <f>VR_vodpříp_D.15.3!B59</f>
        <v>0</v>
      </c>
      <c r="C59" s="259">
        <f>VR_vodpříp_D.15.3!C59</f>
        <v>0</v>
      </c>
      <c r="D59" s="261">
        <f>VR_vodpříp_D.15.3!D59</f>
        <v>0</v>
      </c>
      <c r="E59" s="261">
        <f>VR_vodpříp_D.15.3!E59</f>
        <v>0</v>
      </c>
      <c r="F59" s="291" t="str">
        <f>VR_vodpříp_D.15.3!F59</f>
        <v>Sedlák Ladislav</v>
      </c>
      <c r="G59" s="291" t="str">
        <f>VR_vodpříp_D.15.3!G59</f>
        <v>63700 Brno</v>
      </c>
      <c r="H59" s="291" t="str">
        <f>VR_vodpříp_D.15.3!H59</f>
        <v>Optátova 723/31, Jundrov</v>
      </c>
      <c r="I59" s="261">
        <f>VR_vodpříp_D.15.3!I59</f>
        <v>0</v>
      </c>
      <c r="J59" s="263">
        <f>VR_vodpříp_D.15.3!J59</f>
        <v>0</v>
      </c>
      <c r="K59" s="263">
        <f>VR_vodpříp_D.15.3!K59</f>
        <v>0</v>
      </c>
      <c r="L59" s="98">
        <f>VR_vodpříp_D.15.3!L59</f>
        <v>0</v>
      </c>
      <c r="M59" s="310">
        <f>VR_vodpříp_D.15.3!M59</f>
        <v>0</v>
      </c>
      <c r="N59" s="356"/>
      <c r="O59" s="373">
        <f t="shared" si="0"/>
        <v>0</v>
      </c>
      <c r="P59" s="312"/>
      <c r="Q59" s="312"/>
      <c r="R59" s="312"/>
      <c r="S59" s="312"/>
      <c r="T59" s="312"/>
      <c r="U59" s="312"/>
      <c r="V59" s="312"/>
      <c r="W59" s="312"/>
      <c r="X59" s="312"/>
      <c r="Y59" s="311"/>
      <c r="Z59" s="311"/>
      <c r="AA59" s="311"/>
      <c r="AB59" s="311"/>
      <c r="AC59" s="311"/>
      <c r="AD59" s="311"/>
      <c r="AE59" s="311"/>
      <c r="AF59" s="311"/>
      <c r="AG59" s="311"/>
      <c r="AH59" s="311"/>
      <c r="AI59" s="312"/>
      <c r="AJ59" s="311"/>
      <c r="AK59" s="311"/>
      <c r="AL59" s="312"/>
      <c r="AM59" s="312"/>
      <c r="AN59" s="312"/>
      <c r="AO59" s="312"/>
      <c r="AP59" s="312"/>
      <c r="AQ59" s="312"/>
      <c r="AR59" s="312"/>
      <c r="AS59" s="312"/>
      <c r="AT59" s="312"/>
      <c r="AU59" s="312">
        <v>0.5</v>
      </c>
      <c r="AV59" s="312"/>
      <c r="AW59" s="312"/>
      <c r="AX59" s="312"/>
      <c r="AY59" s="312"/>
      <c r="AZ59" s="312"/>
      <c r="BA59" s="312"/>
      <c r="BB59" s="312"/>
      <c r="BC59" s="312"/>
      <c r="BD59" s="312"/>
      <c r="BE59" s="312"/>
      <c r="BF59" s="312"/>
      <c r="BG59" s="312"/>
      <c r="BH59" s="312"/>
      <c r="BI59" s="315"/>
      <c r="BJ59" s="322"/>
      <c r="BK59" s="8">
        <f t="shared" si="4"/>
        <v>0</v>
      </c>
      <c r="BL59" s="306">
        <f t="shared" si="2"/>
        <v>0</v>
      </c>
      <c r="BM59" s="6" t="str">
        <f t="shared" si="5"/>
        <v/>
      </c>
    </row>
    <row r="60" spans="2:65" s="256" customFormat="1" ht="27.6" hidden="1" customHeight="1">
      <c r="B60" s="259">
        <f>VR_vodpříp_D.15.3!B60</f>
        <v>15</v>
      </c>
      <c r="C60" s="259">
        <f>VR_vodpříp_D.15.3!C60</f>
        <v>15</v>
      </c>
      <c r="D60" s="261" t="str">
        <f>VR_vodpříp_D.15.3!D60</f>
        <v>Olší</v>
      </c>
      <c r="E60" s="261" t="str">
        <f>VR_vodpříp_D.15.3!E60</f>
        <v>37</v>
      </c>
      <c r="F60" s="291">
        <f>VR_vodpříp_D.15.3!F60</f>
        <v>0</v>
      </c>
      <c r="G60" s="291">
        <f>VR_vodpříp_D.15.3!G60</f>
        <v>0</v>
      </c>
      <c r="H60" s="291">
        <f>VR_vodpříp_D.15.3!H60</f>
        <v>0</v>
      </c>
      <c r="I60" s="261">
        <f>VR_vodpříp_D.15.3!I60</f>
        <v>32</v>
      </c>
      <c r="J60" s="263">
        <f>VR_vodpříp_D.15.3!J60</f>
        <v>1.6</v>
      </c>
      <c r="K60" s="263">
        <f>VR_vodpříp_D.15.3!K60</f>
        <v>5.9</v>
      </c>
      <c r="L60" s="98" t="str">
        <f>VR_vodpříp_D.15.3!L60</f>
        <v>HDPE</v>
      </c>
      <c r="M60" s="310" t="str">
        <f>VR_vodpříp_D.15.3!M60</f>
        <v>řad-nové napojení</v>
      </c>
      <c r="N60" s="356"/>
      <c r="O60" s="373" t="str">
        <f t="shared" si="0"/>
        <v>37</v>
      </c>
      <c r="P60" s="312"/>
      <c r="Q60" s="312"/>
      <c r="R60" s="312"/>
      <c r="S60" s="312"/>
      <c r="T60" s="312"/>
      <c r="U60" s="312"/>
      <c r="V60" s="312"/>
      <c r="W60" s="312"/>
      <c r="X60" s="312"/>
      <c r="Y60" s="311"/>
      <c r="Z60" s="311"/>
      <c r="AA60" s="311"/>
      <c r="AB60" s="311"/>
      <c r="AC60" s="311"/>
      <c r="AD60" s="311"/>
      <c r="AE60" s="311"/>
      <c r="AF60" s="311"/>
      <c r="AG60" s="311"/>
      <c r="AH60" s="311"/>
      <c r="AI60" s="312">
        <v>1.67</v>
      </c>
      <c r="AJ60" s="311"/>
      <c r="AK60" s="311"/>
      <c r="AL60" s="312"/>
      <c r="AM60" s="312"/>
      <c r="AN60" s="312"/>
      <c r="AO60" s="312"/>
      <c r="AP60" s="312"/>
      <c r="AQ60" s="312"/>
      <c r="AR60" s="312"/>
      <c r="AS60" s="312"/>
      <c r="AT60" s="312"/>
      <c r="AU60" s="312">
        <v>0.5</v>
      </c>
      <c r="AV60" s="312">
        <v>0.15</v>
      </c>
      <c r="AW60" s="312">
        <v>3.67</v>
      </c>
      <c r="AX60" s="312"/>
      <c r="AY60" s="312"/>
      <c r="AZ60" s="312"/>
      <c r="BA60" s="312"/>
      <c r="BB60" s="312"/>
      <c r="BC60" s="312"/>
      <c r="BD60" s="312"/>
      <c r="BE60" s="312"/>
      <c r="BF60" s="312"/>
      <c r="BG60" s="312">
        <v>2.0099999999999998</v>
      </c>
      <c r="BH60" s="312"/>
      <c r="BI60" s="315"/>
      <c r="BJ60" s="322"/>
      <c r="BK60" s="8">
        <f t="shared" si="4"/>
        <v>-7.5</v>
      </c>
      <c r="BL60" s="306">
        <f t="shared" si="2"/>
        <v>0</v>
      </c>
      <c r="BM60" s="6" t="str">
        <f t="shared" si="5"/>
        <v>bacha</v>
      </c>
    </row>
    <row r="61" spans="2:65" s="256" customFormat="1" ht="27.6" hidden="1" customHeight="1">
      <c r="B61" s="259">
        <f>VR_vodpříp_D.15.3!B61</f>
        <v>0</v>
      </c>
      <c r="C61" s="259">
        <f>VR_vodpříp_D.15.3!C61</f>
        <v>0</v>
      </c>
      <c r="D61" s="261">
        <f>VR_vodpříp_D.15.3!D61</f>
        <v>0</v>
      </c>
      <c r="E61" s="261">
        <f>VR_vodpříp_D.15.3!E61</f>
        <v>0</v>
      </c>
      <c r="F61" s="291" t="str">
        <f>VR_vodpříp_D.15.3!F61</f>
        <v>Ratkidis Petr</v>
      </c>
      <c r="G61" s="291" t="str">
        <f>VR_vodpříp_D.15.3!G61</f>
        <v xml:space="preserve">614 00 Brno </v>
      </c>
      <c r="H61" s="291" t="str">
        <f>VR_vodpříp_D.15.3!H61</f>
        <v>Olší 685/37, Maloměřice</v>
      </c>
      <c r="I61" s="261">
        <f>VR_vodpříp_D.15.3!I61</f>
        <v>0</v>
      </c>
      <c r="J61" s="263">
        <f>VR_vodpříp_D.15.3!J61</f>
        <v>0</v>
      </c>
      <c r="K61" s="263">
        <f>VR_vodpříp_D.15.3!K61</f>
        <v>0</v>
      </c>
      <c r="L61" s="98">
        <f>VR_vodpříp_D.15.3!L61</f>
        <v>0</v>
      </c>
      <c r="M61" s="310">
        <f>VR_vodpříp_D.15.3!M61</f>
        <v>0</v>
      </c>
      <c r="N61" s="356"/>
      <c r="O61" s="373">
        <f t="shared" si="0"/>
        <v>0</v>
      </c>
      <c r="P61" s="312"/>
      <c r="Q61" s="312"/>
      <c r="R61" s="312"/>
      <c r="S61" s="312"/>
      <c r="T61" s="312"/>
      <c r="U61" s="312"/>
      <c r="V61" s="312"/>
      <c r="W61" s="312"/>
      <c r="X61" s="312"/>
      <c r="Y61" s="311"/>
      <c r="Z61" s="311"/>
      <c r="AA61" s="311"/>
      <c r="AB61" s="311"/>
      <c r="AC61" s="311"/>
      <c r="AD61" s="311"/>
      <c r="AE61" s="311"/>
      <c r="AF61" s="311"/>
      <c r="AG61" s="311"/>
      <c r="AH61" s="311"/>
      <c r="AI61" s="312"/>
      <c r="AJ61" s="311"/>
      <c r="AK61" s="311"/>
      <c r="AL61" s="312"/>
      <c r="AM61" s="312"/>
      <c r="AN61" s="312"/>
      <c r="AO61" s="312"/>
      <c r="AP61" s="312"/>
      <c r="AQ61" s="312"/>
      <c r="AR61" s="312"/>
      <c r="AS61" s="312"/>
      <c r="AT61" s="312"/>
      <c r="AU61" s="312">
        <v>0.5</v>
      </c>
      <c r="AV61" s="312"/>
      <c r="AW61" s="312"/>
      <c r="AX61" s="312"/>
      <c r="AY61" s="312"/>
      <c r="AZ61" s="312"/>
      <c r="BA61" s="312"/>
      <c r="BB61" s="312"/>
      <c r="BC61" s="312"/>
      <c r="BD61" s="312"/>
      <c r="BE61" s="312"/>
      <c r="BF61" s="312"/>
      <c r="BG61" s="312"/>
      <c r="BH61" s="312"/>
      <c r="BI61" s="315"/>
      <c r="BJ61" s="322"/>
      <c r="BK61" s="8">
        <f t="shared" si="4"/>
        <v>0</v>
      </c>
      <c r="BL61" s="306">
        <f t="shared" si="2"/>
        <v>0</v>
      </c>
      <c r="BM61" s="6" t="str">
        <f t="shared" si="5"/>
        <v/>
      </c>
    </row>
    <row r="62" spans="2:65" s="256" customFormat="1" ht="27.6" hidden="1" customHeight="1">
      <c r="B62" s="259">
        <f>VR_vodpříp_D.15.3!B62</f>
        <v>0</v>
      </c>
      <c r="C62" s="259">
        <f>VR_vodpříp_D.15.3!C62</f>
        <v>0</v>
      </c>
      <c r="D62" s="261">
        <f>VR_vodpříp_D.15.3!D62</f>
        <v>0</v>
      </c>
      <c r="E62" s="261">
        <f>VR_vodpříp_D.15.3!E62</f>
        <v>0</v>
      </c>
      <c r="F62" s="291" t="str">
        <f>VR_vodpříp_D.15.3!F62</f>
        <v>Statutární město Brno</v>
      </c>
      <c r="G62" s="291" t="str">
        <f>VR_vodpříp_D.15.3!G62</f>
        <v>602 00 Brno</v>
      </c>
      <c r="H62" s="291" t="str">
        <f>VR_vodpříp_D.15.3!H62</f>
        <v>Dominikánské náměstí 196/1</v>
      </c>
      <c r="I62" s="261">
        <f>VR_vodpříp_D.15.3!I62</f>
        <v>0</v>
      </c>
      <c r="J62" s="263">
        <f>VR_vodpříp_D.15.3!J62</f>
        <v>0</v>
      </c>
      <c r="K62" s="263">
        <f>VR_vodpříp_D.15.3!K62</f>
        <v>0</v>
      </c>
      <c r="L62" s="98">
        <f>VR_vodpříp_D.15.3!L62</f>
        <v>0</v>
      </c>
      <c r="M62" s="310">
        <f>VR_vodpříp_D.15.3!M62</f>
        <v>0</v>
      </c>
      <c r="N62" s="356"/>
      <c r="O62" s="373">
        <f t="shared" si="0"/>
        <v>0</v>
      </c>
      <c r="P62" s="312"/>
      <c r="Q62" s="312"/>
      <c r="R62" s="312"/>
      <c r="S62" s="312"/>
      <c r="T62" s="312"/>
      <c r="U62" s="312"/>
      <c r="V62" s="312"/>
      <c r="W62" s="312"/>
      <c r="X62" s="312"/>
      <c r="Y62" s="311"/>
      <c r="Z62" s="311"/>
      <c r="AA62" s="311"/>
      <c r="AB62" s="311"/>
      <c r="AC62" s="311"/>
      <c r="AD62" s="311"/>
      <c r="AE62" s="311"/>
      <c r="AF62" s="311"/>
      <c r="AG62" s="311"/>
      <c r="AH62" s="311"/>
      <c r="AI62" s="312"/>
      <c r="AJ62" s="311"/>
      <c r="AK62" s="311"/>
      <c r="AL62" s="312"/>
      <c r="AM62" s="312"/>
      <c r="AN62" s="312"/>
      <c r="AO62" s="312"/>
      <c r="AP62" s="312"/>
      <c r="AQ62" s="312"/>
      <c r="AR62" s="312"/>
      <c r="AS62" s="312"/>
      <c r="AT62" s="312"/>
      <c r="AU62" s="312">
        <v>0.5</v>
      </c>
      <c r="AV62" s="312"/>
      <c r="AW62" s="312"/>
      <c r="AX62" s="312"/>
      <c r="AY62" s="312"/>
      <c r="AZ62" s="312"/>
      <c r="BA62" s="312"/>
      <c r="BB62" s="312"/>
      <c r="BC62" s="312"/>
      <c r="BD62" s="312"/>
      <c r="BE62" s="312"/>
      <c r="BF62" s="312"/>
      <c r="BG62" s="312"/>
      <c r="BH62" s="312"/>
      <c r="BI62" s="315"/>
      <c r="BJ62" s="322"/>
      <c r="BK62" s="8">
        <f t="shared" si="4"/>
        <v>0</v>
      </c>
      <c r="BL62" s="306">
        <f t="shared" si="2"/>
        <v>0</v>
      </c>
      <c r="BM62" s="6" t="str">
        <f t="shared" si="5"/>
        <v/>
      </c>
    </row>
    <row r="63" spans="2:65" s="256" customFormat="1" ht="27.6" hidden="1" customHeight="1">
      <c r="B63" s="259">
        <f>VR_vodpříp_D.15.3!B63</f>
        <v>0</v>
      </c>
      <c r="C63" s="259">
        <f>VR_vodpříp_D.15.3!C63</f>
        <v>0</v>
      </c>
      <c r="D63" s="261">
        <f>VR_vodpříp_D.15.3!D63</f>
        <v>0</v>
      </c>
      <c r="E63" s="261">
        <f>VR_vodpříp_D.15.3!E63</f>
        <v>0</v>
      </c>
      <c r="F63" s="291">
        <f>VR_vodpříp_D.15.3!F63</f>
        <v>0</v>
      </c>
      <c r="G63" s="291">
        <f>VR_vodpříp_D.15.3!G63</f>
        <v>0</v>
      </c>
      <c r="H63" s="291">
        <f>VR_vodpříp_D.15.3!H63</f>
        <v>0</v>
      </c>
      <c r="I63" s="261">
        <f>VR_vodpříp_D.15.3!I63</f>
        <v>0</v>
      </c>
      <c r="J63" s="263">
        <f>VR_vodpříp_D.15.3!J63</f>
        <v>0</v>
      </c>
      <c r="K63" s="263">
        <f>VR_vodpříp_D.15.3!K63</f>
        <v>0</v>
      </c>
      <c r="L63" s="98">
        <f>VR_vodpříp_D.15.3!L63</f>
        <v>0</v>
      </c>
      <c r="M63" s="310">
        <f>VR_vodpříp_D.15.3!M63</f>
        <v>0</v>
      </c>
      <c r="N63" s="356"/>
      <c r="O63" s="373">
        <f t="shared" si="0"/>
        <v>0</v>
      </c>
      <c r="P63" s="312"/>
      <c r="Q63" s="312"/>
      <c r="R63" s="312"/>
      <c r="S63" s="312"/>
      <c r="T63" s="312"/>
      <c r="U63" s="312"/>
      <c r="V63" s="312"/>
      <c r="W63" s="312"/>
      <c r="X63" s="312"/>
      <c r="Y63" s="311"/>
      <c r="Z63" s="311"/>
      <c r="AA63" s="311"/>
      <c r="AB63" s="311"/>
      <c r="AC63" s="311"/>
      <c r="AD63" s="311"/>
      <c r="AE63" s="311"/>
      <c r="AF63" s="311"/>
      <c r="AG63" s="311"/>
      <c r="AH63" s="311"/>
      <c r="AI63" s="312"/>
      <c r="AJ63" s="311"/>
      <c r="AK63" s="311"/>
      <c r="AL63" s="312"/>
      <c r="AM63" s="312"/>
      <c r="AN63" s="312"/>
      <c r="AO63" s="312"/>
      <c r="AP63" s="312"/>
      <c r="AQ63" s="312"/>
      <c r="AR63" s="312"/>
      <c r="AS63" s="312"/>
      <c r="AT63" s="312"/>
      <c r="AU63" s="312">
        <v>0.5</v>
      </c>
      <c r="AV63" s="312"/>
      <c r="AW63" s="312"/>
      <c r="AX63" s="312"/>
      <c r="AY63" s="312"/>
      <c r="AZ63" s="312"/>
      <c r="BA63" s="312"/>
      <c r="BB63" s="312"/>
      <c r="BC63" s="312"/>
      <c r="BD63" s="312"/>
      <c r="BE63" s="312"/>
      <c r="BF63" s="312"/>
      <c r="BG63" s="312"/>
      <c r="BH63" s="312"/>
      <c r="BI63" s="315"/>
      <c r="BJ63" s="322"/>
      <c r="BK63" s="8">
        <f t="shared" si="4"/>
        <v>0</v>
      </c>
      <c r="BL63" s="306">
        <f t="shared" si="2"/>
        <v>0</v>
      </c>
      <c r="BM63" s="6" t="str">
        <f t="shared" si="5"/>
        <v/>
      </c>
    </row>
    <row r="64" spans="2:65" s="256" customFormat="1" ht="27.6" hidden="1" customHeight="1">
      <c r="B64" s="259">
        <f>VR_vodpříp_D.15.3!B64</f>
        <v>16</v>
      </c>
      <c r="C64" s="259">
        <f>VR_vodpříp_D.15.3!C64</f>
        <v>16</v>
      </c>
      <c r="D64" s="261" t="str">
        <f>VR_vodpříp_D.15.3!D64</f>
        <v>Olší</v>
      </c>
      <c r="E64" s="261" t="str">
        <f>VR_vodpříp_D.15.3!E64</f>
        <v>38</v>
      </c>
      <c r="F64" s="291">
        <f>VR_vodpříp_D.15.3!F64</f>
        <v>0</v>
      </c>
      <c r="G64" s="291">
        <f>VR_vodpříp_D.15.3!G64</f>
        <v>0</v>
      </c>
      <c r="H64" s="291">
        <f>VR_vodpříp_D.15.3!H64</f>
        <v>0</v>
      </c>
      <c r="I64" s="261">
        <f>VR_vodpříp_D.15.3!I64</f>
        <v>32</v>
      </c>
      <c r="J64" s="263">
        <f>VR_vodpříp_D.15.3!J64</f>
        <v>1.6</v>
      </c>
      <c r="K64" s="263">
        <f>VR_vodpříp_D.15.3!K64</f>
        <v>2.4</v>
      </c>
      <c r="L64" s="98" t="str">
        <f>VR_vodpříp_D.15.3!L64</f>
        <v>HDPE</v>
      </c>
      <c r="M64" s="310" t="str">
        <f>VR_vodpříp_D.15.3!M64</f>
        <v>řad-nové napojení</v>
      </c>
      <c r="N64" s="356"/>
      <c r="O64" s="373" t="str">
        <f t="shared" si="0"/>
        <v>38</v>
      </c>
      <c r="P64" s="312"/>
      <c r="Q64" s="312"/>
      <c r="R64" s="312"/>
      <c r="S64" s="312"/>
      <c r="T64" s="312"/>
      <c r="U64" s="312"/>
      <c r="V64" s="312"/>
      <c r="W64" s="312"/>
      <c r="X64" s="312"/>
      <c r="Y64" s="311"/>
      <c r="Z64" s="311"/>
      <c r="AA64" s="311"/>
      <c r="AB64" s="311"/>
      <c r="AC64" s="311"/>
      <c r="AD64" s="311"/>
      <c r="AE64" s="311"/>
      <c r="AF64" s="311"/>
      <c r="AG64" s="311"/>
      <c r="AH64" s="311"/>
      <c r="AI64" s="312">
        <v>1.56</v>
      </c>
      <c r="AJ64" s="311"/>
      <c r="AK64" s="311"/>
      <c r="AL64" s="312"/>
      <c r="AM64" s="312"/>
      <c r="AN64" s="312"/>
      <c r="AO64" s="312"/>
      <c r="AP64" s="312"/>
      <c r="AQ64" s="312"/>
      <c r="AR64" s="312"/>
      <c r="AS64" s="312"/>
      <c r="AT64" s="312"/>
      <c r="AU64" s="312">
        <v>0.5</v>
      </c>
      <c r="AV64" s="312">
        <v>0.2</v>
      </c>
      <c r="AW64" s="312">
        <v>1.54</v>
      </c>
      <c r="AX64" s="312"/>
      <c r="AY64" s="312"/>
      <c r="AZ64" s="312"/>
      <c r="BA64" s="312"/>
      <c r="BB64" s="312"/>
      <c r="BC64" s="312"/>
      <c r="BD64" s="312"/>
      <c r="BE64" s="312"/>
      <c r="BF64" s="312"/>
      <c r="BG64" s="312">
        <v>0.7</v>
      </c>
      <c r="BH64" s="312"/>
      <c r="BI64" s="402"/>
      <c r="BJ64" s="322"/>
      <c r="BK64" s="8">
        <f t="shared" si="4"/>
        <v>-4</v>
      </c>
      <c r="BL64" s="306">
        <f t="shared" si="2"/>
        <v>0</v>
      </c>
      <c r="BM64" s="6" t="str">
        <f t="shared" si="5"/>
        <v>bacha</v>
      </c>
    </row>
    <row r="65" spans="2:65" s="256" customFormat="1" ht="27.6" hidden="1" customHeight="1">
      <c r="B65" s="259">
        <f>VR_vodpříp_D.15.3!B65</f>
        <v>0</v>
      </c>
      <c r="C65" s="259">
        <f>VR_vodpříp_D.15.3!C65</f>
        <v>0</v>
      </c>
      <c r="D65" s="261">
        <f>VR_vodpříp_D.15.3!D65</f>
        <v>0</v>
      </c>
      <c r="E65" s="261">
        <f>VR_vodpříp_D.15.3!E65</f>
        <v>0</v>
      </c>
      <c r="F65" s="291" t="str">
        <f>VR_vodpříp_D.15.3!F65</f>
        <v>Borek Ivo MUDr.</v>
      </c>
      <c r="G65" s="291" t="str">
        <f>VR_vodpříp_D.15.3!G65</f>
        <v xml:space="preserve">614 00 Brno </v>
      </c>
      <c r="H65" s="291" t="str">
        <f>VR_vodpříp_D.15.3!H65</f>
        <v>Olší 701/38, Maloměřice 1/2</v>
      </c>
      <c r="I65" s="261">
        <f>VR_vodpříp_D.15.3!I65</f>
        <v>0</v>
      </c>
      <c r="J65" s="263">
        <f>VR_vodpříp_D.15.3!J65</f>
        <v>0</v>
      </c>
      <c r="K65" s="263">
        <f>VR_vodpříp_D.15.3!K65</f>
        <v>0</v>
      </c>
      <c r="L65" s="98">
        <f>VR_vodpříp_D.15.3!L65</f>
        <v>0</v>
      </c>
      <c r="M65" s="310">
        <f>VR_vodpříp_D.15.3!M65</f>
        <v>0</v>
      </c>
      <c r="N65" s="356"/>
      <c r="O65" s="373">
        <f t="shared" si="0"/>
        <v>0</v>
      </c>
      <c r="P65" s="312"/>
      <c r="Q65" s="312"/>
      <c r="R65" s="312"/>
      <c r="S65" s="312"/>
      <c r="T65" s="312"/>
      <c r="U65" s="312"/>
      <c r="V65" s="312"/>
      <c r="W65" s="312"/>
      <c r="X65" s="312"/>
      <c r="Y65" s="311"/>
      <c r="Z65" s="311"/>
      <c r="AA65" s="311"/>
      <c r="AB65" s="311"/>
      <c r="AC65" s="311"/>
      <c r="AD65" s="311"/>
      <c r="AE65" s="311"/>
      <c r="AF65" s="311"/>
      <c r="AG65" s="311"/>
      <c r="AH65" s="311"/>
      <c r="AI65" s="312"/>
      <c r="AJ65" s="311"/>
      <c r="AK65" s="311"/>
      <c r="AL65" s="312"/>
      <c r="AM65" s="312"/>
      <c r="AN65" s="312"/>
      <c r="AO65" s="312"/>
      <c r="AP65" s="312"/>
      <c r="AQ65" s="312"/>
      <c r="AR65" s="312"/>
      <c r="AS65" s="312"/>
      <c r="AT65" s="312"/>
      <c r="AU65" s="312">
        <v>0.5</v>
      </c>
      <c r="AV65" s="312"/>
      <c r="AW65" s="312"/>
      <c r="AX65" s="312"/>
      <c r="AY65" s="312"/>
      <c r="AZ65" s="312"/>
      <c r="BA65" s="312"/>
      <c r="BB65" s="312"/>
      <c r="BC65" s="312"/>
      <c r="BD65" s="312"/>
      <c r="BE65" s="312"/>
      <c r="BF65" s="312"/>
      <c r="BG65" s="312"/>
      <c r="BH65" s="312"/>
      <c r="BI65" s="402"/>
      <c r="BJ65" s="322"/>
      <c r="BK65" s="8">
        <f t="shared" si="4"/>
        <v>0</v>
      </c>
      <c r="BL65" s="306">
        <f t="shared" si="2"/>
        <v>0</v>
      </c>
      <c r="BM65" s="6" t="str">
        <f t="shared" si="5"/>
        <v/>
      </c>
    </row>
    <row r="66" spans="2:65" s="256" customFormat="1" ht="27.6" hidden="1" customHeight="1">
      <c r="B66" s="259">
        <f>VR_vodpříp_D.15.3!B66</f>
        <v>0</v>
      </c>
      <c r="C66" s="259">
        <f>VR_vodpříp_D.15.3!C66</f>
        <v>0</v>
      </c>
      <c r="D66" s="261">
        <f>VR_vodpříp_D.15.3!D66</f>
        <v>0</v>
      </c>
      <c r="E66" s="261">
        <f>VR_vodpříp_D.15.3!E66</f>
        <v>0</v>
      </c>
      <c r="F66" s="291" t="str">
        <f>VR_vodpříp_D.15.3!F66</f>
        <v>Borková Kateřina</v>
      </c>
      <c r="G66" s="291" t="str">
        <f>VR_vodpříp_D.15.3!G66</f>
        <v xml:space="preserve">614 00 Brno </v>
      </c>
      <c r="H66" s="291" t="str">
        <f>VR_vodpříp_D.15.3!H66</f>
        <v>Olší 701/38, Maloměřice 1/2</v>
      </c>
      <c r="I66" s="261">
        <f>VR_vodpříp_D.15.3!I66</f>
        <v>0</v>
      </c>
      <c r="J66" s="263">
        <f>VR_vodpříp_D.15.3!J66</f>
        <v>0</v>
      </c>
      <c r="K66" s="263">
        <f>VR_vodpříp_D.15.3!K66</f>
        <v>0</v>
      </c>
      <c r="L66" s="98">
        <f>VR_vodpříp_D.15.3!L66</f>
        <v>0</v>
      </c>
      <c r="M66" s="310">
        <f>VR_vodpříp_D.15.3!M66</f>
        <v>0</v>
      </c>
      <c r="N66" s="356"/>
      <c r="O66" s="373">
        <f t="shared" si="0"/>
        <v>0</v>
      </c>
      <c r="P66" s="312"/>
      <c r="Q66" s="312"/>
      <c r="R66" s="312"/>
      <c r="S66" s="312"/>
      <c r="T66" s="312"/>
      <c r="U66" s="312"/>
      <c r="V66" s="312"/>
      <c r="W66" s="312"/>
      <c r="X66" s="312"/>
      <c r="Y66" s="311"/>
      <c r="Z66" s="311"/>
      <c r="AA66" s="311"/>
      <c r="AB66" s="311"/>
      <c r="AC66" s="311"/>
      <c r="AD66" s="311"/>
      <c r="AE66" s="311"/>
      <c r="AF66" s="311"/>
      <c r="AG66" s="311"/>
      <c r="AH66" s="311"/>
      <c r="AI66" s="312"/>
      <c r="AJ66" s="311"/>
      <c r="AK66" s="311"/>
      <c r="AL66" s="312"/>
      <c r="AM66" s="312"/>
      <c r="AN66" s="312"/>
      <c r="AO66" s="312"/>
      <c r="AP66" s="312"/>
      <c r="AQ66" s="312"/>
      <c r="AR66" s="312"/>
      <c r="AS66" s="312"/>
      <c r="AT66" s="312"/>
      <c r="AU66" s="312">
        <v>0.5</v>
      </c>
      <c r="AV66" s="312"/>
      <c r="AW66" s="312"/>
      <c r="AX66" s="312"/>
      <c r="AY66" s="312"/>
      <c r="AZ66" s="312"/>
      <c r="BA66" s="312"/>
      <c r="BB66" s="312"/>
      <c r="BC66" s="312"/>
      <c r="BD66" s="312"/>
      <c r="BE66" s="312"/>
      <c r="BF66" s="312"/>
      <c r="BG66" s="312"/>
      <c r="BH66" s="312"/>
      <c r="BI66" s="402"/>
      <c r="BJ66" s="322"/>
      <c r="BK66" s="8">
        <f t="shared" si="4"/>
        <v>0</v>
      </c>
      <c r="BL66" s="306">
        <f t="shared" si="2"/>
        <v>0</v>
      </c>
      <c r="BM66" s="6" t="str">
        <f t="shared" si="5"/>
        <v/>
      </c>
    </row>
    <row r="67" spans="2:65" s="256" customFormat="1" ht="27.6" hidden="1" customHeight="1">
      <c r="B67" s="259">
        <f>VR_vodpříp_D.15.3!B67</f>
        <v>17</v>
      </c>
      <c r="C67" s="259">
        <f>VR_vodpříp_D.15.3!C67</f>
        <v>17</v>
      </c>
      <c r="D67" s="261" t="str">
        <f>VR_vodpříp_D.15.3!D67</f>
        <v>Olší</v>
      </c>
      <c r="E67" s="261" t="str">
        <f>VR_vodpříp_D.15.3!E67</f>
        <v>39</v>
      </c>
      <c r="F67" s="291">
        <f>VR_vodpříp_D.15.3!F67</f>
        <v>0</v>
      </c>
      <c r="G67" s="291">
        <f>VR_vodpříp_D.15.3!G67</f>
        <v>0</v>
      </c>
      <c r="H67" s="291">
        <f>VR_vodpříp_D.15.3!H67</f>
        <v>0</v>
      </c>
      <c r="I67" s="261">
        <f>VR_vodpříp_D.15.3!I67</f>
        <v>32</v>
      </c>
      <c r="J67" s="263">
        <f>VR_vodpříp_D.15.3!J67</f>
        <v>15</v>
      </c>
      <c r="K67" s="263">
        <f>VR_vodpříp_D.15.3!K67</f>
        <v>0</v>
      </c>
      <c r="L67" s="98" t="str">
        <f>VR_vodpříp_D.15.3!L67</f>
        <v>HDPE</v>
      </c>
      <c r="M67" s="310" t="str">
        <f>VR_vodpříp_D.15.3!M67</f>
        <v>rekonstrukce šachty</v>
      </c>
      <c r="N67" s="356"/>
      <c r="O67" s="373" t="str">
        <f t="shared" si="0"/>
        <v>39</v>
      </c>
      <c r="P67" s="312">
        <v>5.15</v>
      </c>
      <c r="Q67" s="312"/>
      <c r="R67" s="312"/>
      <c r="S67" s="312"/>
      <c r="T67" s="312"/>
      <c r="U67" s="312"/>
      <c r="V67" s="312"/>
      <c r="W67" s="312"/>
      <c r="X67" s="312"/>
      <c r="Y67" s="311"/>
      <c r="Z67" s="311"/>
      <c r="AA67" s="311"/>
      <c r="AB67" s="311"/>
      <c r="AC67" s="311"/>
      <c r="AD67" s="311"/>
      <c r="AE67" s="311"/>
      <c r="AF67" s="311"/>
      <c r="AG67" s="311"/>
      <c r="AH67" s="311"/>
      <c r="AI67" s="312">
        <v>5.98</v>
      </c>
      <c r="AJ67" s="311"/>
      <c r="AK67" s="311"/>
      <c r="AL67" s="312"/>
      <c r="AM67" s="312">
        <v>2.3199999999999998</v>
      </c>
      <c r="AN67" s="312"/>
      <c r="AO67" s="312"/>
      <c r="AP67" s="312"/>
      <c r="AQ67" s="312"/>
      <c r="AR67" s="312"/>
      <c r="AS67" s="312"/>
      <c r="AT67" s="312"/>
      <c r="AU67" s="312">
        <v>0.5</v>
      </c>
      <c r="AV67" s="312"/>
      <c r="AW67" s="312"/>
      <c r="AX67" s="312"/>
      <c r="AY67" s="312"/>
      <c r="AZ67" s="312"/>
      <c r="BA67" s="312"/>
      <c r="BB67" s="312"/>
      <c r="BC67" s="312"/>
      <c r="BD67" s="312"/>
      <c r="BE67" s="312"/>
      <c r="BF67" s="312"/>
      <c r="BG67" s="312">
        <v>1.55</v>
      </c>
      <c r="BH67" s="312"/>
      <c r="BI67" s="402"/>
      <c r="BJ67" s="324" t="str">
        <f>M67</f>
        <v>rekonstrukce šachty</v>
      </c>
      <c r="BK67" s="8">
        <f t="shared" si="4"/>
        <v>-15.000000000000002</v>
      </c>
      <c r="BL67" s="306">
        <f t="shared" si="2"/>
        <v>0</v>
      </c>
      <c r="BM67" s="6" t="str">
        <f t="shared" si="5"/>
        <v>bacha</v>
      </c>
    </row>
    <row r="68" spans="2:65" s="256" customFormat="1" ht="27.6" hidden="1" customHeight="1">
      <c r="B68" s="259">
        <f>VR_vodpříp_D.15.3!B68</f>
        <v>0</v>
      </c>
      <c r="C68" s="259">
        <f>VR_vodpříp_D.15.3!C68</f>
        <v>0</v>
      </c>
      <c r="D68" s="261">
        <f>VR_vodpříp_D.15.3!D68</f>
        <v>0</v>
      </c>
      <c r="E68" s="261">
        <f>VR_vodpříp_D.15.3!E68</f>
        <v>0</v>
      </c>
      <c r="F68" s="291" t="str">
        <f>VR_vodpříp_D.15.3!F68</f>
        <v>Štěrba Michal</v>
      </c>
      <c r="G68" s="291" t="str">
        <f>VR_vodpříp_D.15.3!G68</f>
        <v xml:space="preserve">614 00 Brno </v>
      </c>
      <c r="H68" s="291" t="str">
        <f>VR_vodpříp_D.15.3!H68</f>
        <v>Olší 700/39, Maloměřice</v>
      </c>
      <c r="I68" s="261">
        <f>VR_vodpříp_D.15.3!I68</f>
        <v>0</v>
      </c>
      <c r="J68" s="263">
        <f>VR_vodpříp_D.15.3!J68</f>
        <v>0</v>
      </c>
      <c r="K68" s="263">
        <f>VR_vodpříp_D.15.3!K68</f>
        <v>0</v>
      </c>
      <c r="L68" s="98">
        <f>VR_vodpříp_D.15.3!L68</f>
        <v>0</v>
      </c>
      <c r="M68" s="310">
        <f>VR_vodpříp_D.15.3!M68</f>
        <v>0</v>
      </c>
      <c r="N68" s="356"/>
      <c r="O68" s="373">
        <f t="shared" si="0"/>
        <v>0</v>
      </c>
      <c r="P68" s="312"/>
      <c r="Q68" s="312"/>
      <c r="R68" s="312"/>
      <c r="S68" s="312"/>
      <c r="T68" s="312"/>
      <c r="U68" s="312"/>
      <c r="V68" s="312"/>
      <c r="W68" s="312"/>
      <c r="X68" s="312"/>
      <c r="Y68" s="311"/>
      <c r="Z68" s="311"/>
      <c r="AA68" s="311"/>
      <c r="AB68" s="311"/>
      <c r="AC68" s="311"/>
      <c r="AD68" s="311"/>
      <c r="AE68" s="311"/>
      <c r="AF68" s="311"/>
      <c r="AG68" s="311"/>
      <c r="AH68" s="311"/>
      <c r="AI68" s="312"/>
      <c r="AJ68" s="311"/>
      <c r="AK68" s="311"/>
      <c r="AL68" s="312"/>
      <c r="AM68" s="312"/>
      <c r="AN68" s="312"/>
      <c r="AO68" s="312"/>
      <c r="AP68" s="312"/>
      <c r="AQ68" s="312"/>
      <c r="AR68" s="312"/>
      <c r="AS68" s="312"/>
      <c r="AT68" s="312"/>
      <c r="AU68" s="312">
        <v>0.5</v>
      </c>
      <c r="AV68" s="312"/>
      <c r="AW68" s="312"/>
      <c r="AX68" s="312"/>
      <c r="AY68" s="312"/>
      <c r="AZ68" s="312"/>
      <c r="BA68" s="312"/>
      <c r="BB68" s="312"/>
      <c r="BC68" s="312"/>
      <c r="BD68" s="312"/>
      <c r="BE68" s="312"/>
      <c r="BF68" s="312"/>
      <c r="BG68" s="312"/>
      <c r="BH68" s="312"/>
      <c r="BI68" s="315"/>
      <c r="BJ68" s="322"/>
      <c r="BK68" s="8">
        <f t="shared" si="4"/>
        <v>0</v>
      </c>
      <c r="BL68" s="306">
        <f t="shared" si="2"/>
        <v>0</v>
      </c>
      <c r="BM68" s="6" t="str">
        <f t="shared" si="5"/>
        <v/>
      </c>
    </row>
    <row r="69" spans="2:65" s="256" customFormat="1" ht="27.6" hidden="1" customHeight="1">
      <c r="B69" s="259">
        <f>VR_vodpříp_D.15.3!B69</f>
        <v>0</v>
      </c>
      <c r="C69" s="259">
        <f>VR_vodpříp_D.15.3!C69</f>
        <v>0</v>
      </c>
      <c r="D69" s="261">
        <f>VR_vodpříp_D.15.3!D69</f>
        <v>0</v>
      </c>
      <c r="E69" s="261">
        <f>VR_vodpříp_D.15.3!E69</f>
        <v>0</v>
      </c>
      <c r="F69" s="291" t="str">
        <f>VR_vodpříp_D.15.3!F69</f>
        <v>Statutární město Brno</v>
      </c>
      <c r="G69" s="291" t="str">
        <f>VR_vodpříp_D.15.3!G69</f>
        <v>602 00 Brno</v>
      </c>
      <c r="H69" s="291" t="str">
        <f>VR_vodpříp_D.15.3!H69</f>
        <v>Dominikánské náměstí 196/1</v>
      </c>
      <c r="I69" s="261">
        <f>VR_vodpříp_D.15.3!I69</f>
        <v>0</v>
      </c>
      <c r="J69" s="263">
        <f>VR_vodpříp_D.15.3!J69</f>
        <v>0</v>
      </c>
      <c r="K69" s="263">
        <f>VR_vodpříp_D.15.3!K69</f>
        <v>0</v>
      </c>
      <c r="L69" s="98">
        <f>VR_vodpříp_D.15.3!L69</f>
        <v>0</v>
      </c>
      <c r="M69" s="310">
        <f>VR_vodpříp_D.15.3!M69</f>
        <v>0</v>
      </c>
      <c r="N69" s="356"/>
      <c r="O69" s="373">
        <f t="shared" si="0"/>
        <v>0</v>
      </c>
      <c r="P69" s="312"/>
      <c r="Q69" s="312"/>
      <c r="R69" s="312"/>
      <c r="S69" s="312"/>
      <c r="T69" s="312"/>
      <c r="U69" s="312"/>
      <c r="V69" s="312"/>
      <c r="W69" s="312"/>
      <c r="X69" s="312"/>
      <c r="Y69" s="311"/>
      <c r="Z69" s="311"/>
      <c r="AA69" s="311"/>
      <c r="AB69" s="311"/>
      <c r="AC69" s="311"/>
      <c r="AD69" s="311"/>
      <c r="AE69" s="311"/>
      <c r="AF69" s="311"/>
      <c r="AG69" s="311"/>
      <c r="AH69" s="311"/>
      <c r="AI69" s="312"/>
      <c r="AJ69" s="311"/>
      <c r="AK69" s="311"/>
      <c r="AL69" s="312"/>
      <c r="AM69" s="312"/>
      <c r="AN69" s="312"/>
      <c r="AO69" s="312"/>
      <c r="AP69" s="312"/>
      <c r="AQ69" s="312"/>
      <c r="AR69" s="312"/>
      <c r="AS69" s="312"/>
      <c r="AT69" s="312"/>
      <c r="AU69" s="312">
        <v>0.5</v>
      </c>
      <c r="AV69" s="312"/>
      <c r="AW69" s="312"/>
      <c r="AX69" s="312"/>
      <c r="AY69" s="312"/>
      <c r="AZ69" s="312"/>
      <c r="BA69" s="312"/>
      <c r="BB69" s="312"/>
      <c r="BC69" s="312"/>
      <c r="BD69" s="312"/>
      <c r="BE69" s="312"/>
      <c r="BF69" s="312"/>
      <c r="BG69" s="312"/>
      <c r="BH69" s="312"/>
      <c r="BI69" s="315"/>
      <c r="BJ69" s="322"/>
      <c r="BK69" s="8">
        <f t="shared" si="4"/>
        <v>0</v>
      </c>
      <c r="BL69" s="306">
        <f t="shared" si="2"/>
        <v>0</v>
      </c>
      <c r="BM69" s="6" t="str">
        <f t="shared" si="5"/>
        <v/>
      </c>
    </row>
    <row r="70" spans="2:65" s="256" customFormat="1" ht="27.6" hidden="1" customHeight="1">
      <c r="B70" s="259">
        <f>VR_vodpříp_D.15.3!B70</f>
        <v>18</v>
      </c>
      <c r="C70" s="259">
        <f>VR_vodpříp_D.15.3!C70</f>
        <v>18</v>
      </c>
      <c r="D70" s="261" t="str">
        <f>VR_vodpříp_D.15.3!D70</f>
        <v>Olší</v>
      </c>
      <c r="E70" s="261" t="str">
        <f>VR_vodpříp_D.15.3!E70</f>
        <v>42</v>
      </c>
      <c r="F70" s="291">
        <f>VR_vodpříp_D.15.3!F70</f>
        <v>0</v>
      </c>
      <c r="G70" s="291">
        <f>VR_vodpříp_D.15.3!G70</f>
        <v>0</v>
      </c>
      <c r="H70" s="291">
        <f>VR_vodpříp_D.15.3!H70</f>
        <v>0</v>
      </c>
      <c r="I70" s="261">
        <f>VR_vodpříp_D.15.3!I70</f>
        <v>32</v>
      </c>
      <c r="J70" s="263">
        <f>VR_vodpříp_D.15.3!J70</f>
        <v>7.7</v>
      </c>
      <c r="K70" s="263">
        <f>VR_vodpříp_D.15.3!K70</f>
        <v>1.2999999999999998</v>
      </c>
      <c r="L70" s="98" t="str">
        <f>VR_vodpříp_D.15.3!L70</f>
        <v>HDPE</v>
      </c>
      <c r="M70" s="310">
        <f>VR_vodpříp_D.15.3!M70</f>
        <v>0</v>
      </c>
      <c r="N70" s="356"/>
      <c r="O70" s="373" t="str">
        <f t="shared" si="0"/>
        <v>42</v>
      </c>
      <c r="P70" s="312">
        <v>5.0199999999999996</v>
      </c>
      <c r="Q70" s="312"/>
      <c r="R70" s="312"/>
      <c r="S70" s="312"/>
      <c r="T70" s="312"/>
      <c r="U70" s="312"/>
      <c r="V70" s="312"/>
      <c r="W70" s="312"/>
      <c r="X70" s="312"/>
      <c r="Y70" s="311"/>
      <c r="Z70" s="311"/>
      <c r="AA70" s="311"/>
      <c r="AB70" s="311"/>
      <c r="AC70" s="311"/>
      <c r="AD70" s="311"/>
      <c r="AE70" s="311"/>
      <c r="AF70" s="311"/>
      <c r="AG70" s="311"/>
      <c r="AH70" s="311"/>
      <c r="AI70" s="312">
        <v>1.34</v>
      </c>
      <c r="AJ70" s="311"/>
      <c r="AK70" s="311"/>
      <c r="AL70" s="312"/>
      <c r="AM70" s="312">
        <v>1.29</v>
      </c>
      <c r="AN70" s="312"/>
      <c r="AO70" s="312"/>
      <c r="AP70" s="312"/>
      <c r="AQ70" s="312"/>
      <c r="AR70" s="312"/>
      <c r="AS70" s="312"/>
      <c r="AT70" s="312"/>
      <c r="AU70" s="312">
        <v>0.5</v>
      </c>
      <c r="AV70" s="312"/>
      <c r="AW70" s="312"/>
      <c r="AX70" s="312"/>
      <c r="AY70" s="312"/>
      <c r="AZ70" s="312"/>
      <c r="BA70" s="312"/>
      <c r="BB70" s="312"/>
      <c r="BC70" s="312"/>
      <c r="BD70" s="312"/>
      <c r="BE70" s="312"/>
      <c r="BF70" s="312"/>
      <c r="BG70" s="312">
        <v>1.35</v>
      </c>
      <c r="BH70" s="312"/>
      <c r="BI70" s="315"/>
      <c r="BJ70" s="322"/>
      <c r="BK70" s="8">
        <f t="shared" si="4"/>
        <v>-9</v>
      </c>
      <c r="BL70" s="306">
        <f t="shared" si="2"/>
        <v>0</v>
      </c>
      <c r="BM70" s="6" t="str">
        <f t="shared" si="5"/>
        <v>bacha</v>
      </c>
    </row>
    <row r="71" spans="2:65" s="256" customFormat="1" ht="27.6" hidden="1" customHeight="1">
      <c r="B71" s="259">
        <f>VR_vodpříp_D.15.3!B71</f>
        <v>0</v>
      </c>
      <c r="C71" s="259">
        <f>VR_vodpříp_D.15.3!C71</f>
        <v>0</v>
      </c>
      <c r="D71" s="261">
        <f>VR_vodpříp_D.15.3!D71</f>
        <v>0</v>
      </c>
      <c r="E71" s="261">
        <f>VR_vodpříp_D.15.3!E71</f>
        <v>0</v>
      </c>
      <c r="F71" s="291" t="str">
        <f>VR_vodpříp_D.15.3!F71</f>
        <v>Borkovec Stanislav</v>
      </c>
      <c r="G71" s="291" t="str">
        <f>VR_vodpříp_D.15.3!G71</f>
        <v>614 00 Brno</v>
      </c>
      <c r="H71" s="291" t="str">
        <f>VR_vodpříp_D.15.3!H71</f>
        <v>Olší 699/42, Maloměřice</v>
      </c>
      <c r="I71" s="261">
        <f>VR_vodpříp_D.15.3!I71</f>
        <v>0</v>
      </c>
      <c r="J71" s="263">
        <f>VR_vodpříp_D.15.3!J71</f>
        <v>0</v>
      </c>
      <c r="K71" s="263">
        <f>VR_vodpříp_D.15.3!K71</f>
        <v>0</v>
      </c>
      <c r="L71" s="98">
        <f>VR_vodpříp_D.15.3!L71</f>
        <v>0</v>
      </c>
      <c r="M71" s="310">
        <f>VR_vodpříp_D.15.3!M71</f>
        <v>0</v>
      </c>
      <c r="N71" s="356"/>
      <c r="O71" s="373">
        <f t="shared" si="0"/>
        <v>0</v>
      </c>
      <c r="P71" s="312"/>
      <c r="Q71" s="312"/>
      <c r="R71" s="312"/>
      <c r="S71" s="312"/>
      <c r="T71" s="312"/>
      <c r="U71" s="312"/>
      <c r="V71" s="312"/>
      <c r="W71" s="312"/>
      <c r="X71" s="312"/>
      <c r="Y71" s="311"/>
      <c r="Z71" s="311"/>
      <c r="AA71" s="311"/>
      <c r="AB71" s="311"/>
      <c r="AC71" s="311"/>
      <c r="AD71" s="311"/>
      <c r="AE71" s="311"/>
      <c r="AF71" s="311"/>
      <c r="AG71" s="311"/>
      <c r="AH71" s="311"/>
      <c r="AI71" s="312"/>
      <c r="AJ71" s="311"/>
      <c r="AK71" s="311"/>
      <c r="AL71" s="312"/>
      <c r="AM71" s="312"/>
      <c r="AN71" s="312"/>
      <c r="AO71" s="312"/>
      <c r="AP71" s="312"/>
      <c r="AQ71" s="312"/>
      <c r="AR71" s="312"/>
      <c r="AS71" s="312"/>
      <c r="AT71" s="312"/>
      <c r="AU71" s="312">
        <v>0.5</v>
      </c>
      <c r="AV71" s="312"/>
      <c r="AW71" s="312"/>
      <c r="AX71" s="312"/>
      <c r="AY71" s="312"/>
      <c r="AZ71" s="312"/>
      <c r="BA71" s="312"/>
      <c r="BB71" s="312"/>
      <c r="BC71" s="312"/>
      <c r="BD71" s="312"/>
      <c r="BE71" s="312"/>
      <c r="BF71" s="312"/>
      <c r="BG71" s="312"/>
      <c r="BH71" s="312"/>
      <c r="BI71" s="315"/>
      <c r="BJ71" s="322"/>
      <c r="BK71" s="8">
        <f t="shared" si="4"/>
        <v>0</v>
      </c>
      <c r="BL71" s="306">
        <f t="shared" si="2"/>
        <v>0</v>
      </c>
      <c r="BM71" s="6" t="str">
        <f t="shared" si="5"/>
        <v/>
      </c>
    </row>
    <row r="72" spans="2:65" s="256" customFormat="1" ht="27.6" hidden="1" customHeight="1">
      <c r="B72" s="259">
        <f>VR_vodpříp_D.15.3!B72</f>
        <v>19</v>
      </c>
      <c r="C72" s="259">
        <f>VR_vodpříp_D.15.3!C72</f>
        <v>19</v>
      </c>
      <c r="D72" s="261" t="str">
        <f>VR_vodpříp_D.15.3!D72</f>
        <v>Olší</v>
      </c>
      <c r="E72" s="261" t="str">
        <f>VR_vodpříp_D.15.3!E72</f>
        <v>43</v>
      </c>
      <c r="F72" s="291">
        <f>VR_vodpříp_D.15.3!F72</f>
        <v>0</v>
      </c>
      <c r="G72" s="291">
        <f>VR_vodpříp_D.15.3!G72</f>
        <v>0</v>
      </c>
      <c r="H72" s="291">
        <f>VR_vodpříp_D.15.3!H72</f>
        <v>0</v>
      </c>
      <c r="I72" s="261">
        <f>VR_vodpříp_D.15.3!I72</f>
        <v>32</v>
      </c>
      <c r="J72" s="263">
        <f>VR_vodpříp_D.15.3!J72</f>
        <v>8.9</v>
      </c>
      <c r="K72" s="263">
        <f>VR_vodpříp_D.15.3!K72</f>
        <v>2.0999999999999996</v>
      </c>
      <c r="L72" s="98" t="str">
        <f>VR_vodpříp_D.15.3!L72</f>
        <v>HDPE</v>
      </c>
      <c r="M72" s="310">
        <f>VR_vodpříp_D.15.3!M72</f>
        <v>0</v>
      </c>
      <c r="N72" s="356"/>
      <c r="O72" s="373" t="str">
        <f t="shared" si="0"/>
        <v>43</v>
      </c>
      <c r="P72" s="312">
        <v>5.81</v>
      </c>
      <c r="Q72" s="312"/>
      <c r="R72" s="312"/>
      <c r="S72" s="312"/>
      <c r="T72" s="312"/>
      <c r="U72" s="312"/>
      <c r="V72" s="312"/>
      <c r="W72" s="312"/>
      <c r="X72" s="312"/>
      <c r="Y72" s="311"/>
      <c r="Z72" s="311"/>
      <c r="AA72" s="311"/>
      <c r="AB72" s="311"/>
      <c r="AC72" s="311"/>
      <c r="AD72" s="311"/>
      <c r="AE72" s="311"/>
      <c r="AF72" s="311"/>
      <c r="AG72" s="311"/>
      <c r="AH72" s="311"/>
      <c r="AI72" s="312">
        <v>1.93</v>
      </c>
      <c r="AJ72" s="311"/>
      <c r="AK72" s="311"/>
      <c r="AL72" s="312"/>
      <c r="AM72" s="312">
        <v>1.32</v>
      </c>
      <c r="AN72" s="312"/>
      <c r="AO72" s="312"/>
      <c r="AP72" s="312"/>
      <c r="AQ72" s="312"/>
      <c r="AR72" s="312"/>
      <c r="AS72" s="312"/>
      <c r="AT72" s="312"/>
      <c r="AU72" s="312">
        <v>0.5</v>
      </c>
      <c r="AV72" s="312"/>
      <c r="AW72" s="312"/>
      <c r="AX72" s="312"/>
      <c r="AY72" s="312"/>
      <c r="AZ72" s="312"/>
      <c r="BA72" s="312"/>
      <c r="BB72" s="312"/>
      <c r="BC72" s="312"/>
      <c r="BD72" s="312"/>
      <c r="BE72" s="312"/>
      <c r="BF72" s="312"/>
      <c r="BG72" s="312">
        <v>1.94</v>
      </c>
      <c r="BH72" s="312"/>
      <c r="BI72" s="315"/>
      <c r="BJ72" s="322"/>
      <c r="BK72" s="8">
        <f t="shared" si="4"/>
        <v>-10.999999999999998</v>
      </c>
      <c r="BL72" s="306">
        <f t="shared" si="2"/>
        <v>0</v>
      </c>
      <c r="BM72" s="6" t="str">
        <f t="shared" si="5"/>
        <v>bacha</v>
      </c>
    </row>
    <row r="73" spans="2:65" s="256" customFormat="1" ht="27.6" hidden="1" customHeight="1">
      <c r="B73" s="259">
        <f>VR_vodpříp_D.15.3!B73</f>
        <v>0</v>
      </c>
      <c r="C73" s="259">
        <f>VR_vodpříp_D.15.3!C73</f>
        <v>0</v>
      </c>
      <c r="D73" s="261">
        <f>VR_vodpříp_D.15.3!D73</f>
        <v>0</v>
      </c>
      <c r="E73" s="261">
        <f>VR_vodpříp_D.15.3!E73</f>
        <v>0</v>
      </c>
      <c r="F73" s="291" t="str">
        <f>VR_vodpříp_D.15.3!F73</f>
        <v>Otto Rudolf</v>
      </c>
      <c r="G73" s="291" t="str">
        <f>VR_vodpříp_D.15.3!G73</f>
        <v>614 00 Brno</v>
      </c>
      <c r="H73" s="291" t="str">
        <f>VR_vodpříp_D.15.3!H73</f>
        <v>Olší 753/43, Maloměřice</v>
      </c>
      <c r="I73" s="261">
        <f>VR_vodpříp_D.15.3!I73</f>
        <v>0</v>
      </c>
      <c r="J73" s="263">
        <f>VR_vodpříp_D.15.3!J73</f>
        <v>0</v>
      </c>
      <c r="K73" s="263">
        <f>VR_vodpříp_D.15.3!K73</f>
        <v>0</v>
      </c>
      <c r="L73" s="98">
        <f>VR_vodpříp_D.15.3!L73</f>
        <v>0</v>
      </c>
      <c r="M73" s="310">
        <f>VR_vodpříp_D.15.3!M73</f>
        <v>0</v>
      </c>
      <c r="N73" s="356"/>
      <c r="O73" s="373">
        <f t="shared" si="0"/>
        <v>0</v>
      </c>
      <c r="P73" s="312"/>
      <c r="Q73" s="312"/>
      <c r="R73" s="312"/>
      <c r="S73" s="312"/>
      <c r="T73" s="312"/>
      <c r="U73" s="312"/>
      <c r="V73" s="312"/>
      <c r="W73" s="312"/>
      <c r="X73" s="312"/>
      <c r="Y73" s="311"/>
      <c r="Z73" s="311"/>
      <c r="AA73" s="311"/>
      <c r="AB73" s="311"/>
      <c r="AC73" s="311"/>
      <c r="AD73" s="311"/>
      <c r="AE73" s="311"/>
      <c r="AF73" s="311"/>
      <c r="AG73" s="311"/>
      <c r="AH73" s="311"/>
      <c r="AI73" s="312"/>
      <c r="AJ73" s="311"/>
      <c r="AK73" s="311"/>
      <c r="AL73" s="312"/>
      <c r="AM73" s="312"/>
      <c r="AN73" s="312"/>
      <c r="AO73" s="312"/>
      <c r="AP73" s="312"/>
      <c r="AQ73" s="312"/>
      <c r="AR73" s="312"/>
      <c r="AS73" s="312"/>
      <c r="AT73" s="312"/>
      <c r="AU73" s="312">
        <v>0.5</v>
      </c>
      <c r="AV73" s="312"/>
      <c r="AW73" s="312"/>
      <c r="AX73" s="312"/>
      <c r="AY73" s="312"/>
      <c r="AZ73" s="312"/>
      <c r="BA73" s="312"/>
      <c r="BB73" s="312"/>
      <c r="BC73" s="312"/>
      <c r="BD73" s="312"/>
      <c r="BE73" s="312"/>
      <c r="BF73" s="312"/>
      <c r="BG73" s="312"/>
      <c r="BH73" s="312"/>
      <c r="BI73" s="315"/>
      <c r="BJ73" s="322"/>
      <c r="BK73" s="8">
        <f t="shared" si="4"/>
        <v>0</v>
      </c>
      <c r="BL73" s="306">
        <f t="shared" si="2"/>
        <v>0</v>
      </c>
      <c r="BM73" s="6" t="str">
        <f t="shared" si="5"/>
        <v/>
      </c>
    </row>
    <row r="74" spans="2:65" s="256" customFormat="1" ht="27.6" hidden="1" customHeight="1" thickBot="1">
      <c r="B74" s="259">
        <f>VR_vodpříp_D.15.3!B74</f>
        <v>20</v>
      </c>
      <c r="C74" s="259">
        <f>VR_vodpříp_D.15.3!C74</f>
        <v>20</v>
      </c>
      <c r="D74" s="261" t="str">
        <f>VR_vodpříp_D.15.3!D74</f>
        <v>Olší</v>
      </c>
      <c r="E74" s="261" t="str">
        <f>VR_vodpříp_D.15.3!E74</f>
        <v>44</v>
      </c>
      <c r="F74" s="291">
        <f>VR_vodpříp_D.15.3!F74</f>
        <v>0</v>
      </c>
      <c r="G74" s="291">
        <f>VR_vodpříp_D.15.3!G74</f>
        <v>0</v>
      </c>
      <c r="H74" s="291">
        <f>VR_vodpříp_D.15.3!H74</f>
        <v>0</v>
      </c>
      <c r="I74" s="261">
        <f>VR_vodpříp_D.15.3!I74</f>
        <v>32</v>
      </c>
      <c r="J74" s="263">
        <f>VR_vodpříp_D.15.3!J74</f>
        <v>9.4</v>
      </c>
      <c r="K74" s="263">
        <f>VR_vodpříp_D.15.3!K74</f>
        <v>1.5999999999999996</v>
      </c>
      <c r="L74" s="98" t="str">
        <f>VR_vodpříp_D.15.3!L74</f>
        <v>HDPE</v>
      </c>
      <c r="M74" s="310">
        <f>VR_vodpříp_D.15.3!M74</f>
        <v>0</v>
      </c>
      <c r="N74" s="356"/>
      <c r="O74" s="373" t="str">
        <f t="shared" si="0"/>
        <v>44</v>
      </c>
      <c r="P74" s="312">
        <v>6.03</v>
      </c>
      <c r="Q74" s="312"/>
      <c r="R74" s="312"/>
      <c r="S74" s="312"/>
      <c r="T74" s="312"/>
      <c r="U74" s="312"/>
      <c r="V74" s="312"/>
      <c r="W74" s="312"/>
      <c r="X74" s="312"/>
      <c r="Y74" s="311"/>
      <c r="Z74" s="311"/>
      <c r="AA74" s="311"/>
      <c r="AB74" s="311"/>
      <c r="AC74" s="311"/>
      <c r="AD74" s="311"/>
      <c r="AE74" s="311"/>
      <c r="AF74" s="311"/>
      <c r="AG74" s="311"/>
      <c r="AH74" s="311"/>
      <c r="AI74" s="312">
        <v>1.61</v>
      </c>
      <c r="AJ74" s="311"/>
      <c r="AK74" s="311"/>
      <c r="AL74" s="312"/>
      <c r="AM74" s="312">
        <v>1.79</v>
      </c>
      <c r="AN74" s="312"/>
      <c r="AO74" s="312"/>
      <c r="AP74" s="312"/>
      <c r="AQ74" s="312"/>
      <c r="AR74" s="312"/>
      <c r="AS74" s="312"/>
      <c r="AT74" s="312"/>
      <c r="AU74" s="312">
        <v>0.5</v>
      </c>
      <c r="AV74" s="312"/>
      <c r="AW74" s="312"/>
      <c r="AX74" s="312"/>
      <c r="AY74" s="312"/>
      <c r="AZ74" s="312"/>
      <c r="BA74" s="312"/>
      <c r="BB74" s="312"/>
      <c r="BC74" s="312"/>
      <c r="BD74" s="312"/>
      <c r="BE74" s="312"/>
      <c r="BF74" s="312"/>
      <c r="BG74" s="312">
        <v>1.57</v>
      </c>
      <c r="BH74" s="312"/>
      <c r="BI74" s="315"/>
      <c r="BJ74" s="322"/>
      <c r="BK74" s="8">
        <f t="shared" si="4"/>
        <v>-11</v>
      </c>
      <c r="BL74" s="306">
        <f t="shared" si="2"/>
        <v>0</v>
      </c>
      <c r="BM74" s="6" t="str">
        <f t="shared" si="5"/>
        <v>bacha</v>
      </c>
    </row>
    <row r="75" spans="2:65" s="256" customFormat="1" ht="27.6" hidden="1" customHeight="1">
      <c r="B75" s="259">
        <f>VR_vodpříp_D.15.3!B75</f>
        <v>0</v>
      </c>
      <c r="C75" s="259">
        <f>VR_vodpříp_D.15.3!C75</f>
        <v>0</v>
      </c>
      <c r="D75" s="261">
        <f>VR_vodpříp_D.15.3!D75</f>
        <v>0</v>
      </c>
      <c r="E75" s="261">
        <f>VR_vodpříp_D.15.3!E75</f>
        <v>0</v>
      </c>
      <c r="F75" s="291" t="str">
        <f>VR_vodpříp_D.15.3!F75</f>
        <v>SJM Stehlíček Josef a Stehlíčková Marie</v>
      </c>
      <c r="G75" s="291" t="str">
        <f>VR_vodpříp_D.15.3!G75</f>
        <v>614 00 Brno</v>
      </c>
      <c r="H75" s="291" t="str">
        <f>VR_vodpříp_D.15.3!H75</f>
        <v>Olší 840/44, Maloměřice</v>
      </c>
      <c r="I75" s="261">
        <f>VR_vodpříp_D.15.3!I75</f>
        <v>0</v>
      </c>
      <c r="J75" s="263">
        <f>VR_vodpříp_D.15.3!J75</f>
        <v>0</v>
      </c>
      <c r="K75" s="263">
        <f>VR_vodpříp_D.15.3!K75</f>
        <v>0</v>
      </c>
      <c r="L75" s="98">
        <f>VR_vodpříp_D.15.3!L75</f>
        <v>0</v>
      </c>
      <c r="M75" s="310">
        <f>VR_vodpříp_D.15.3!M75</f>
        <v>0</v>
      </c>
      <c r="N75" s="323">
        <f>VR_vodpříp_D.15.3!N75</f>
        <v>0</v>
      </c>
      <c r="O75" s="374">
        <f t="shared" si="0"/>
        <v>0</v>
      </c>
      <c r="P75" s="327"/>
      <c r="Q75" s="327"/>
      <c r="R75" s="327"/>
      <c r="S75" s="327"/>
      <c r="T75" s="327"/>
      <c r="U75" s="327"/>
      <c r="V75" s="327"/>
      <c r="W75" s="327"/>
      <c r="X75" s="327"/>
      <c r="Y75" s="328"/>
      <c r="Z75" s="328"/>
      <c r="AA75" s="328"/>
      <c r="AB75" s="328"/>
      <c r="AC75" s="328"/>
      <c r="AD75" s="328"/>
      <c r="AE75" s="328"/>
      <c r="AF75" s="328"/>
      <c r="AG75" s="328"/>
      <c r="AH75" s="328"/>
      <c r="AI75" s="327"/>
      <c r="AJ75" s="328"/>
      <c r="AK75" s="328"/>
      <c r="AL75" s="327"/>
      <c r="AM75" s="327"/>
      <c r="AN75" s="327"/>
      <c r="AO75" s="327"/>
      <c r="AP75" s="327"/>
      <c r="AQ75" s="327"/>
      <c r="AR75" s="327"/>
      <c r="AS75" s="327"/>
      <c r="AT75" s="327"/>
      <c r="AU75" s="327"/>
      <c r="AV75" s="327"/>
      <c r="AW75" s="327"/>
      <c r="AX75" s="327"/>
      <c r="AY75" s="327"/>
      <c r="AZ75" s="327"/>
      <c r="BA75" s="327"/>
      <c r="BB75" s="327"/>
      <c r="BC75" s="327"/>
      <c r="BD75" s="327"/>
      <c r="BE75" s="327"/>
      <c r="BF75" s="327"/>
      <c r="BG75" s="327"/>
      <c r="BH75" s="327"/>
      <c r="BI75" s="329"/>
      <c r="BJ75" s="335"/>
      <c r="BK75" s="8">
        <f t="shared" si="4"/>
        <v>0</v>
      </c>
      <c r="BL75" s="306">
        <f t="shared" si="2"/>
        <v>0</v>
      </c>
      <c r="BM75" s="6" t="str">
        <f t="shared" si="5"/>
        <v/>
      </c>
    </row>
    <row r="76" spans="2:65" s="256" customFormat="1" ht="26.25" hidden="1" customHeight="1" thickBot="1">
      <c r="B76" s="259">
        <f>VR_vodpříp_D.15.3!B76</f>
        <v>0</v>
      </c>
      <c r="C76" s="259">
        <f>VR_vodpříp_D.15.3!C76</f>
        <v>20</v>
      </c>
      <c r="D76" s="261" t="str">
        <f>VR_vodpříp_D.15.3!D76</f>
        <v>ks z ul. Olší</v>
      </c>
      <c r="E76" s="261">
        <f>VR_vodpříp_D.15.3!E76</f>
        <v>0</v>
      </c>
      <c r="F76" s="291">
        <f>VR_vodpříp_D.15.3!F76</f>
        <v>0</v>
      </c>
      <c r="G76" s="291">
        <f>VR_vodpříp_D.15.3!G76</f>
        <v>0</v>
      </c>
      <c r="H76" s="291">
        <f>VR_vodpříp_D.15.3!H76</f>
        <v>0</v>
      </c>
      <c r="I76" s="261">
        <f>VR_vodpříp_D.15.3!I76</f>
        <v>0</v>
      </c>
      <c r="J76" s="263">
        <f>VR_vodpříp_D.15.3!J76</f>
        <v>0</v>
      </c>
      <c r="K76" s="263">
        <f>VR_vodpříp_D.15.3!K76</f>
        <v>0</v>
      </c>
      <c r="L76" s="98">
        <f>VR_vodpříp_D.15.3!L76</f>
        <v>0</v>
      </c>
      <c r="M76" s="310">
        <f>VR_vodpříp_D.15.3!M76</f>
        <v>0</v>
      </c>
      <c r="N76" s="414">
        <f>C76</f>
        <v>20</v>
      </c>
      <c r="O76" s="413" t="str">
        <f>D76</f>
        <v>ks z ul. Olší</v>
      </c>
      <c r="P76" s="375">
        <f>SUM(P15:P75)</f>
        <v>61.31</v>
      </c>
      <c r="Q76" s="375">
        <f>SUM(Q15:Q75)</f>
        <v>1.1399999999999999</v>
      </c>
      <c r="R76" s="375">
        <f t="shared" ref="R76:BI76" si="6">SUM(R15:R75)</f>
        <v>0</v>
      </c>
      <c r="S76" s="375">
        <f t="shared" si="6"/>
        <v>0</v>
      </c>
      <c r="T76" s="375">
        <f t="shared" si="6"/>
        <v>0</v>
      </c>
      <c r="U76" s="375">
        <f t="shared" si="6"/>
        <v>0</v>
      </c>
      <c r="V76" s="375">
        <f t="shared" si="6"/>
        <v>0</v>
      </c>
      <c r="W76" s="375">
        <f t="shared" si="6"/>
        <v>0</v>
      </c>
      <c r="X76" s="375">
        <f t="shared" si="6"/>
        <v>0</v>
      </c>
      <c r="Y76" s="376">
        <f t="shared" si="6"/>
        <v>0</v>
      </c>
      <c r="Z76" s="376">
        <f t="shared" si="6"/>
        <v>0</v>
      </c>
      <c r="AA76" s="376">
        <f t="shared" si="6"/>
        <v>0</v>
      </c>
      <c r="AB76" s="376">
        <f t="shared" si="6"/>
        <v>0</v>
      </c>
      <c r="AC76" s="376">
        <f t="shared" si="6"/>
        <v>0</v>
      </c>
      <c r="AD76" s="376">
        <f t="shared" si="6"/>
        <v>0</v>
      </c>
      <c r="AE76" s="376">
        <f t="shared" si="6"/>
        <v>0</v>
      </c>
      <c r="AF76" s="376">
        <f t="shared" si="6"/>
        <v>0</v>
      </c>
      <c r="AG76" s="376">
        <f t="shared" si="6"/>
        <v>0</v>
      </c>
      <c r="AH76" s="376">
        <f t="shared" si="6"/>
        <v>0</v>
      </c>
      <c r="AI76" s="375">
        <f t="shared" si="6"/>
        <v>31.859999999999996</v>
      </c>
      <c r="AJ76" s="376">
        <f t="shared" si="6"/>
        <v>0</v>
      </c>
      <c r="AK76" s="376">
        <f t="shared" si="6"/>
        <v>0</v>
      </c>
      <c r="AL76" s="375">
        <f t="shared" si="6"/>
        <v>0</v>
      </c>
      <c r="AM76" s="375">
        <f t="shared" si="6"/>
        <v>22.12</v>
      </c>
      <c r="AN76" s="375">
        <f t="shared" si="6"/>
        <v>0.67</v>
      </c>
      <c r="AO76" s="375">
        <f t="shared" si="6"/>
        <v>0</v>
      </c>
      <c r="AP76" s="375">
        <f t="shared" si="6"/>
        <v>0</v>
      </c>
      <c r="AQ76" s="375">
        <f t="shared" si="6"/>
        <v>0</v>
      </c>
      <c r="AR76" s="375">
        <f t="shared" si="6"/>
        <v>0</v>
      </c>
      <c r="AS76" s="375">
        <f t="shared" si="6"/>
        <v>0</v>
      </c>
      <c r="AT76" s="375">
        <f t="shared" si="6"/>
        <v>0</v>
      </c>
      <c r="AU76" s="375">
        <f t="shared" si="6"/>
        <v>29</v>
      </c>
      <c r="AV76" s="375">
        <f t="shared" si="6"/>
        <v>1.04</v>
      </c>
      <c r="AW76" s="375">
        <f t="shared" si="6"/>
        <v>7.1499999999999995</v>
      </c>
      <c r="AX76" s="375">
        <f t="shared" si="6"/>
        <v>0</v>
      </c>
      <c r="AY76" s="375">
        <f t="shared" si="6"/>
        <v>0</v>
      </c>
      <c r="AZ76" s="375">
        <f t="shared" si="6"/>
        <v>0</v>
      </c>
      <c r="BA76" s="375">
        <f t="shared" si="6"/>
        <v>0</v>
      </c>
      <c r="BB76" s="375">
        <f t="shared" si="6"/>
        <v>0</v>
      </c>
      <c r="BC76" s="375">
        <f t="shared" si="6"/>
        <v>0</v>
      </c>
      <c r="BD76" s="375">
        <f t="shared" si="6"/>
        <v>0</v>
      </c>
      <c r="BE76" s="375">
        <f t="shared" si="6"/>
        <v>0</v>
      </c>
      <c r="BF76" s="375">
        <f t="shared" si="6"/>
        <v>0</v>
      </c>
      <c r="BG76" s="375">
        <f t="shared" si="6"/>
        <v>19.71</v>
      </c>
      <c r="BH76" s="375">
        <f t="shared" si="6"/>
        <v>22.2</v>
      </c>
      <c r="BI76" s="377">
        <f t="shared" si="6"/>
        <v>0</v>
      </c>
      <c r="BJ76" s="378"/>
      <c r="BK76" s="8"/>
      <c r="BL76" s="306"/>
      <c r="BM76" s="6"/>
    </row>
    <row r="77" spans="2:65" s="32" customFormat="1" ht="27.6" hidden="1" customHeight="1" thickBot="1">
      <c r="B77" s="259">
        <f>VR_vodpříp_D.15.3!B77</f>
        <v>0</v>
      </c>
      <c r="C77" s="259" t="str">
        <f>VR_vodpříp_D.15.3!C77</f>
        <v>352.2</v>
      </c>
      <c r="D77" s="261" t="str">
        <f>VR_vodpříp_D.15.3!D77</f>
        <v>Nové vodovodní přípojky Olší</v>
      </c>
      <c r="E77" s="261">
        <f>VR_vodpříp_D.15.3!E77</f>
        <v>0</v>
      </c>
      <c r="F77" s="291">
        <f>VR_vodpříp_D.15.3!F77</f>
        <v>0</v>
      </c>
      <c r="G77" s="291">
        <f>VR_vodpříp_D.15.3!G77</f>
        <v>0</v>
      </c>
      <c r="H77" s="291">
        <f>VR_vodpříp_D.15.3!H77</f>
        <v>0</v>
      </c>
      <c r="I77" s="261">
        <f>VR_vodpříp_D.15.3!I77</f>
        <v>0</v>
      </c>
      <c r="J77" s="263">
        <f>VR_vodpříp_D.15.3!J77</f>
        <v>0</v>
      </c>
      <c r="K77" s="263">
        <f>VR_vodpříp_D.15.3!K77</f>
        <v>0</v>
      </c>
      <c r="L77" s="98">
        <f>VR_vodpříp_D.15.3!L77</f>
        <v>0</v>
      </c>
      <c r="M77" s="310">
        <f>VR_vodpříp_D.15.3!M77</f>
        <v>0</v>
      </c>
      <c r="N77" s="415" t="str">
        <f>C77</f>
        <v>352.2</v>
      </c>
      <c r="O77" s="386" t="str">
        <f>D77</f>
        <v>Nové vodovodní přípojky Olší</v>
      </c>
      <c r="P77" s="381"/>
      <c r="Q77" s="381"/>
      <c r="R77" s="381"/>
      <c r="S77" s="381"/>
      <c r="T77" s="381"/>
      <c r="U77" s="381"/>
      <c r="V77" s="381"/>
      <c r="W77" s="381"/>
      <c r="X77" s="381"/>
      <c r="Y77" s="382"/>
      <c r="Z77" s="382"/>
      <c r="AA77" s="382"/>
      <c r="AB77" s="382"/>
      <c r="AC77" s="382"/>
      <c r="AD77" s="382"/>
      <c r="AE77" s="382"/>
      <c r="AF77" s="382"/>
      <c r="AG77" s="382"/>
      <c r="AH77" s="382"/>
      <c r="AI77" s="381"/>
      <c r="AJ77" s="382"/>
      <c r="AK77" s="382"/>
      <c r="AL77" s="381"/>
      <c r="AM77" s="381"/>
      <c r="AN77" s="381"/>
      <c r="AO77" s="381"/>
      <c r="AP77" s="381"/>
      <c r="AQ77" s="381"/>
      <c r="AR77" s="381"/>
      <c r="AS77" s="381"/>
      <c r="AT77" s="381"/>
      <c r="AU77" s="381"/>
      <c r="AV77" s="381"/>
      <c r="AW77" s="381"/>
      <c r="AX77" s="381"/>
      <c r="AY77" s="381"/>
      <c r="AZ77" s="381"/>
      <c r="BA77" s="381"/>
      <c r="BB77" s="381"/>
      <c r="BC77" s="381"/>
      <c r="BD77" s="381"/>
      <c r="BE77" s="381"/>
      <c r="BF77" s="381"/>
      <c r="BG77" s="381"/>
      <c r="BH77" s="381"/>
      <c r="BI77" s="383"/>
      <c r="BJ77" s="384"/>
      <c r="BK77" s="8" t="e">
        <f t="shared" si="4"/>
        <v>#VALUE!</v>
      </c>
      <c r="BL77" s="306" t="str">
        <f t="shared" si="2"/>
        <v>352.2</v>
      </c>
      <c r="BM77" s="6" t="e">
        <f t="shared" si="5"/>
        <v>#VALUE!</v>
      </c>
    </row>
    <row r="78" spans="2:65" s="32" customFormat="1" ht="27.6" hidden="1" customHeight="1">
      <c r="B78" s="259">
        <f>VR_vodpříp_D.15.3!B78</f>
        <v>21</v>
      </c>
      <c r="C78" s="259">
        <f>VR_vodpříp_D.15.3!C78</f>
        <v>1</v>
      </c>
      <c r="D78" s="261" t="str">
        <f>VR_vodpříp_D.15.3!D78</f>
        <v>Olší</v>
      </c>
      <c r="E78" s="261" t="str">
        <f>VR_vodpříp_D.15.3!E78</f>
        <v>11</v>
      </c>
      <c r="F78" s="291">
        <f>VR_vodpříp_D.15.3!F78</f>
        <v>0</v>
      </c>
      <c r="G78" s="291">
        <f>VR_vodpříp_D.15.3!G78</f>
        <v>0</v>
      </c>
      <c r="H78" s="291">
        <f>VR_vodpříp_D.15.3!H78</f>
        <v>0</v>
      </c>
      <c r="I78" s="261">
        <f>VR_vodpříp_D.15.3!I78</f>
        <v>32</v>
      </c>
      <c r="J78" s="263">
        <f>VR_vodpříp_D.15.3!J78</f>
        <v>6.5</v>
      </c>
      <c r="K78" s="263">
        <f>VR_vodpříp_D.15.3!K78</f>
        <v>1.5</v>
      </c>
      <c r="L78" s="98" t="str">
        <f>VR_vodpříp_D.15.3!L78</f>
        <v>HDPE</v>
      </c>
      <c r="M78" s="310" t="str">
        <f>VR_vodpříp_D.15.3!M78</f>
        <v>nová přípojka</v>
      </c>
      <c r="N78" s="356"/>
      <c r="O78" s="379" t="str">
        <f t="shared" si="0"/>
        <v>11</v>
      </c>
      <c r="P78" s="331">
        <v>3.35</v>
      </c>
      <c r="Q78" s="331"/>
      <c r="R78" s="331"/>
      <c r="S78" s="331"/>
      <c r="T78" s="331"/>
      <c r="U78" s="331"/>
      <c r="V78" s="331"/>
      <c r="W78" s="331"/>
      <c r="X78" s="331"/>
      <c r="Y78" s="332"/>
      <c r="Z78" s="332"/>
      <c r="AA78" s="332"/>
      <c r="AB78" s="332"/>
      <c r="AC78" s="332"/>
      <c r="AD78" s="332"/>
      <c r="AE78" s="332"/>
      <c r="AF78" s="332"/>
      <c r="AG78" s="332"/>
      <c r="AH78" s="332"/>
      <c r="AI78" s="331">
        <v>1.55</v>
      </c>
      <c r="AJ78" s="332"/>
      <c r="AK78" s="332"/>
      <c r="AL78" s="331"/>
      <c r="AM78" s="331">
        <v>1.4</v>
      </c>
      <c r="AN78" s="331"/>
      <c r="AO78" s="331"/>
      <c r="AP78" s="331"/>
      <c r="AQ78" s="331"/>
      <c r="AR78" s="331"/>
      <c r="AS78" s="331"/>
      <c r="AT78" s="331"/>
      <c r="AU78" s="331">
        <v>0.5</v>
      </c>
      <c r="AV78" s="331"/>
      <c r="AW78" s="331"/>
      <c r="AX78" s="331"/>
      <c r="AY78" s="331"/>
      <c r="AZ78" s="331"/>
      <c r="BA78" s="331"/>
      <c r="BB78" s="331"/>
      <c r="BC78" s="331"/>
      <c r="BD78" s="331"/>
      <c r="BE78" s="331"/>
      <c r="BF78" s="331"/>
      <c r="BG78" s="331">
        <v>0.9</v>
      </c>
      <c r="BH78" s="331">
        <v>0.8</v>
      </c>
      <c r="BI78" s="401"/>
      <c r="BJ78" s="380" t="str">
        <f>M78</f>
        <v>nová přípojka</v>
      </c>
      <c r="BK78" s="8">
        <f t="shared" si="4"/>
        <v>-8.0000000000000018</v>
      </c>
      <c r="BL78" s="306">
        <f t="shared" si="2"/>
        <v>0</v>
      </c>
      <c r="BM78" s="6" t="str">
        <f t="shared" si="5"/>
        <v>bacha</v>
      </c>
    </row>
    <row r="79" spans="2:65" s="32" customFormat="1" ht="27.6" hidden="1" customHeight="1">
      <c r="B79" s="259">
        <f>VR_vodpříp_D.15.3!B79</f>
        <v>0</v>
      </c>
      <c r="C79" s="259">
        <f>VR_vodpříp_D.15.3!C79</f>
        <v>0</v>
      </c>
      <c r="D79" s="261">
        <f>VR_vodpříp_D.15.3!D79</f>
        <v>0</v>
      </c>
      <c r="E79" s="261">
        <f>VR_vodpříp_D.15.3!E79</f>
        <v>0</v>
      </c>
      <c r="F79" s="291" t="str">
        <f>VR_vodpříp_D.15.3!F79</f>
        <v>SJM Hula František a Hulová Anna</v>
      </c>
      <c r="G79" s="291" t="str">
        <f>VR_vodpříp_D.15.3!G79</f>
        <v xml:space="preserve">614 00 Brno </v>
      </c>
      <c r="H79" s="291" t="str">
        <f>VR_vodpříp_D.15.3!H79</f>
        <v>Olší 1002/14, Maloměřice</v>
      </c>
      <c r="I79" s="261">
        <f>VR_vodpříp_D.15.3!I79</f>
        <v>0</v>
      </c>
      <c r="J79" s="263">
        <f>VR_vodpříp_D.15.3!J79</f>
        <v>0</v>
      </c>
      <c r="K79" s="263">
        <f>VR_vodpříp_D.15.3!K79</f>
        <v>0</v>
      </c>
      <c r="L79" s="98">
        <f>VR_vodpříp_D.15.3!L79</f>
        <v>0</v>
      </c>
      <c r="M79" s="310">
        <f>VR_vodpříp_D.15.3!M79</f>
        <v>0</v>
      </c>
      <c r="N79" s="356"/>
      <c r="O79" s="373">
        <f t="shared" si="0"/>
        <v>0</v>
      </c>
      <c r="P79" s="312" t="s">
        <v>308</v>
      </c>
      <c r="Q79" s="312"/>
      <c r="R79" s="312" t="s">
        <v>308</v>
      </c>
      <c r="S79" s="312" t="s">
        <v>308</v>
      </c>
      <c r="T79" s="312" t="s">
        <v>308</v>
      </c>
      <c r="U79" s="312" t="s">
        <v>308</v>
      </c>
      <c r="V79" s="312" t="s">
        <v>308</v>
      </c>
      <c r="W79" s="312" t="s">
        <v>308</v>
      </c>
      <c r="X79" s="312" t="s">
        <v>308</v>
      </c>
      <c r="Y79" s="311" t="s">
        <v>308</v>
      </c>
      <c r="Z79" s="311" t="s">
        <v>308</v>
      </c>
      <c r="AA79" s="311" t="s">
        <v>308</v>
      </c>
      <c r="AB79" s="311" t="s">
        <v>308</v>
      </c>
      <c r="AC79" s="311" t="s">
        <v>308</v>
      </c>
      <c r="AD79" s="311" t="s">
        <v>308</v>
      </c>
      <c r="AE79" s="311" t="s">
        <v>308</v>
      </c>
      <c r="AF79" s="311" t="s">
        <v>308</v>
      </c>
      <c r="AG79" s="311" t="s">
        <v>308</v>
      </c>
      <c r="AH79" s="311" t="s">
        <v>308</v>
      </c>
      <c r="AI79" s="312" t="s">
        <v>308</v>
      </c>
      <c r="AJ79" s="311" t="s">
        <v>308</v>
      </c>
      <c r="AK79" s="311" t="s">
        <v>308</v>
      </c>
      <c r="AL79" s="312" t="s">
        <v>308</v>
      </c>
      <c r="AM79" s="312" t="s">
        <v>308</v>
      </c>
      <c r="AN79" s="312" t="s">
        <v>308</v>
      </c>
      <c r="AO79" s="312" t="s">
        <v>308</v>
      </c>
      <c r="AP79" s="312" t="s">
        <v>308</v>
      </c>
      <c r="AQ79" s="312" t="s">
        <v>308</v>
      </c>
      <c r="AR79" s="312" t="s">
        <v>308</v>
      </c>
      <c r="AS79" s="312" t="s">
        <v>308</v>
      </c>
      <c r="AT79" s="312" t="s">
        <v>308</v>
      </c>
      <c r="AU79" s="312" t="s">
        <v>308</v>
      </c>
      <c r="AV79" s="312" t="s">
        <v>308</v>
      </c>
      <c r="AW79" s="312" t="s">
        <v>308</v>
      </c>
      <c r="AX79" s="312" t="s">
        <v>308</v>
      </c>
      <c r="AY79" s="312" t="s">
        <v>308</v>
      </c>
      <c r="AZ79" s="312" t="s">
        <v>308</v>
      </c>
      <c r="BA79" s="312" t="s">
        <v>308</v>
      </c>
      <c r="BB79" s="312" t="s">
        <v>308</v>
      </c>
      <c r="BC79" s="312" t="s">
        <v>308</v>
      </c>
      <c r="BD79" s="312" t="s">
        <v>308</v>
      </c>
      <c r="BE79" s="312" t="s">
        <v>308</v>
      </c>
      <c r="BF79" s="312" t="s">
        <v>308</v>
      </c>
      <c r="BG79" s="312" t="s">
        <v>308</v>
      </c>
      <c r="BH79" s="312" t="s">
        <v>308</v>
      </c>
      <c r="BI79" s="402" t="s">
        <v>308</v>
      </c>
      <c r="BJ79" s="322"/>
      <c r="BK79" s="8" t="e">
        <f t="shared" si="4"/>
        <v>#VALUE!</v>
      </c>
      <c r="BL79" s="306">
        <f t="shared" si="2"/>
        <v>0</v>
      </c>
      <c r="BM79" s="6" t="e">
        <f t="shared" si="5"/>
        <v>#VALUE!</v>
      </c>
    </row>
    <row r="80" spans="2:65" s="32" customFormat="1" ht="27.6" hidden="1" customHeight="1">
      <c r="B80" s="259">
        <f>VR_vodpříp_D.15.3!B80</f>
        <v>22</v>
      </c>
      <c r="C80" s="259">
        <f>VR_vodpříp_D.15.3!C80</f>
        <v>2</v>
      </c>
      <c r="D80" s="261" t="str">
        <f>VR_vodpříp_D.15.3!D80</f>
        <v>Olší</v>
      </c>
      <c r="E80" s="261" t="str">
        <f>VR_vodpříp_D.15.3!E80</f>
        <v>205/1</v>
      </c>
      <c r="F80" s="291">
        <f>VR_vodpříp_D.15.3!F80</f>
        <v>0</v>
      </c>
      <c r="G80" s="291">
        <f>VR_vodpříp_D.15.3!G80</f>
        <v>0</v>
      </c>
      <c r="H80" s="291">
        <f>VR_vodpříp_D.15.3!H80</f>
        <v>0</v>
      </c>
      <c r="I80" s="261">
        <f>VR_vodpříp_D.15.3!I80</f>
        <v>32</v>
      </c>
      <c r="J80" s="263">
        <f>VR_vodpříp_D.15.3!J80</f>
        <v>6.5</v>
      </c>
      <c r="K80" s="263">
        <f>VR_vodpříp_D.15.3!K80</f>
        <v>1.5</v>
      </c>
      <c r="L80" s="98" t="str">
        <f>VR_vodpříp_D.15.3!L80</f>
        <v>HDPE</v>
      </c>
      <c r="M80" s="310" t="str">
        <f>VR_vodpříp_D.15.3!M80</f>
        <v>nová přípojka</v>
      </c>
      <c r="N80" s="356"/>
      <c r="O80" s="373" t="str">
        <f t="shared" ref="O80:O143" si="7">E80</f>
        <v>205/1</v>
      </c>
      <c r="P80" s="312">
        <v>3.39</v>
      </c>
      <c r="Q80" s="312"/>
      <c r="R80" s="312"/>
      <c r="S80" s="312"/>
      <c r="T80" s="312"/>
      <c r="U80" s="312"/>
      <c r="V80" s="312"/>
      <c r="W80" s="312"/>
      <c r="X80" s="312"/>
      <c r="Y80" s="311"/>
      <c r="Z80" s="311"/>
      <c r="AA80" s="311"/>
      <c r="AB80" s="311"/>
      <c r="AC80" s="311"/>
      <c r="AD80" s="311"/>
      <c r="AE80" s="311"/>
      <c r="AF80" s="311"/>
      <c r="AG80" s="311"/>
      <c r="AH80" s="311"/>
      <c r="AI80" s="312">
        <v>1.6</v>
      </c>
      <c r="AJ80" s="311"/>
      <c r="AK80" s="311"/>
      <c r="AL80" s="312"/>
      <c r="AM80" s="312">
        <v>1.4</v>
      </c>
      <c r="AN80" s="312"/>
      <c r="AO80" s="312"/>
      <c r="AP80" s="312"/>
      <c r="AQ80" s="312"/>
      <c r="AR80" s="312"/>
      <c r="AS80" s="312"/>
      <c r="AT80" s="312"/>
      <c r="AU80" s="312">
        <v>0.5</v>
      </c>
      <c r="AV80" s="312"/>
      <c r="AW80" s="312"/>
      <c r="AX80" s="312"/>
      <c r="AY80" s="312"/>
      <c r="AZ80" s="312"/>
      <c r="BA80" s="312"/>
      <c r="BB80" s="312"/>
      <c r="BC80" s="312"/>
      <c r="BD80" s="312"/>
      <c r="BE80" s="312"/>
      <c r="BF80" s="312"/>
      <c r="BG80" s="312">
        <v>0.81</v>
      </c>
      <c r="BH80" s="312">
        <v>0.8</v>
      </c>
      <c r="BI80" s="402"/>
      <c r="BJ80" s="355" t="str">
        <f t="shared" ref="BJ80:BJ112" si="8">M80</f>
        <v>nová přípojka</v>
      </c>
      <c r="BK80" s="8">
        <f t="shared" si="4"/>
        <v>-8.0000000000000018</v>
      </c>
      <c r="BL80" s="306">
        <f t="shared" ref="BL80:BL132" si="9">N80</f>
        <v>0</v>
      </c>
      <c r="BM80" s="6" t="str">
        <f t="shared" si="5"/>
        <v>bacha</v>
      </c>
    </row>
    <row r="81" spans="2:65" s="32" customFormat="1" ht="27.6" hidden="1" customHeight="1">
      <c r="B81" s="259">
        <f>VR_vodpříp_D.15.3!B81</f>
        <v>0</v>
      </c>
      <c r="C81" s="259">
        <f>VR_vodpříp_D.15.3!C81</f>
        <v>0</v>
      </c>
      <c r="D81" s="261">
        <f>VR_vodpříp_D.15.3!D81</f>
        <v>0</v>
      </c>
      <c r="E81" s="261">
        <f>VR_vodpříp_D.15.3!E81</f>
        <v>0</v>
      </c>
      <c r="F81" s="291" t="str">
        <f>VR_vodpříp_D.15.3!F81</f>
        <v>Malík Jiří</v>
      </c>
      <c r="G81" s="291" t="str">
        <f>VR_vodpříp_D.15.3!G81</f>
        <v xml:space="preserve">614 00 Brno </v>
      </c>
      <c r="H81" s="291" t="str">
        <f>VR_vodpříp_D.15.3!H81</f>
        <v>Olší 696/12, Maloměřice</v>
      </c>
      <c r="I81" s="261">
        <f>VR_vodpříp_D.15.3!I81</f>
        <v>0</v>
      </c>
      <c r="J81" s="263">
        <f>VR_vodpříp_D.15.3!J81</f>
        <v>0</v>
      </c>
      <c r="K81" s="263">
        <f>VR_vodpříp_D.15.3!K81</f>
        <v>0</v>
      </c>
      <c r="L81" s="98">
        <f>VR_vodpříp_D.15.3!L81</f>
        <v>0</v>
      </c>
      <c r="M81" s="310">
        <f>VR_vodpříp_D.15.3!M81</f>
        <v>0</v>
      </c>
      <c r="N81" s="356"/>
      <c r="O81" s="373">
        <f t="shared" si="7"/>
        <v>0</v>
      </c>
      <c r="P81" s="312"/>
      <c r="Q81" s="312"/>
      <c r="R81" s="312"/>
      <c r="S81" s="312"/>
      <c r="T81" s="312"/>
      <c r="U81" s="312"/>
      <c r="V81" s="312"/>
      <c r="W81" s="312"/>
      <c r="X81" s="312"/>
      <c r="Y81" s="311"/>
      <c r="Z81" s="311"/>
      <c r="AA81" s="311"/>
      <c r="AB81" s="311"/>
      <c r="AC81" s="311"/>
      <c r="AD81" s="311"/>
      <c r="AE81" s="311"/>
      <c r="AF81" s="311"/>
      <c r="AG81" s="311"/>
      <c r="AH81" s="311"/>
      <c r="AI81" s="312"/>
      <c r="AJ81" s="311"/>
      <c r="AK81" s="311"/>
      <c r="AL81" s="312"/>
      <c r="AM81" s="312"/>
      <c r="AN81" s="312"/>
      <c r="AO81" s="312"/>
      <c r="AP81" s="312"/>
      <c r="AQ81" s="312"/>
      <c r="AR81" s="312"/>
      <c r="AS81" s="312"/>
      <c r="AT81" s="312"/>
      <c r="AU81" s="312">
        <v>0.5</v>
      </c>
      <c r="AV81" s="312"/>
      <c r="AW81" s="312"/>
      <c r="AX81" s="312"/>
      <c r="AY81" s="312"/>
      <c r="AZ81" s="312"/>
      <c r="BA81" s="312"/>
      <c r="BB81" s="312"/>
      <c r="BC81" s="312"/>
      <c r="BD81" s="312"/>
      <c r="BE81" s="312"/>
      <c r="BF81" s="312"/>
      <c r="BG81" s="312"/>
      <c r="BH81" s="312"/>
      <c r="BI81" s="315"/>
      <c r="BJ81" s="355">
        <f t="shared" si="8"/>
        <v>0</v>
      </c>
      <c r="BK81" s="8">
        <f t="shared" si="4"/>
        <v>0</v>
      </c>
      <c r="BL81" s="306">
        <f t="shared" si="9"/>
        <v>0</v>
      </c>
      <c r="BM81" s="6" t="str">
        <f t="shared" si="5"/>
        <v/>
      </c>
    </row>
    <row r="82" spans="2:65" s="32" customFormat="1" ht="27.6" hidden="1" customHeight="1">
      <c r="B82" s="259">
        <f>VR_vodpříp_D.15.3!B82</f>
        <v>0</v>
      </c>
      <c r="C82" s="259">
        <f>VR_vodpříp_D.15.3!C82</f>
        <v>0</v>
      </c>
      <c r="D82" s="261">
        <f>VR_vodpříp_D.15.3!D82</f>
        <v>0</v>
      </c>
      <c r="E82" s="261">
        <f>VR_vodpříp_D.15.3!E82</f>
        <v>0</v>
      </c>
      <c r="F82" s="291" t="str">
        <f>VR_vodpříp_D.15.3!F82</f>
        <v>Statutární město Brno</v>
      </c>
      <c r="G82" s="291" t="str">
        <f>VR_vodpříp_D.15.3!G82</f>
        <v>602 00 Brno</v>
      </c>
      <c r="H82" s="291" t="str">
        <f>VR_vodpříp_D.15.3!H82</f>
        <v>Dominikánské náměstí 196/1</v>
      </c>
      <c r="I82" s="261">
        <f>VR_vodpříp_D.15.3!I82</f>
        <v>0</v>
      </c>
      <c r="J82" s="263">
        <f>VR_vodpříp_D.15.3!J82</f>
        <v>0</v>
      </c>
      <c r="K82" s="263">
        <f>VR_vodpříp_D.15.3!K82</f>
        <v>0</v>
      </c>
      <c r="L82" s="98">
        <f>VR_vodpříp_D.15.3!L82</f>
        <v>0</v>
      </c>
      <c r="M82" s="310">
        <f>VR_vodpříp_D.15.3!M82</f>
        <v>0</v>
      </c>
      <c r="N82" s="356"/>
      <c r="O82" s="373">
        <f t="shared" si="7"/>
        <v>0</v>
      </c>
      <c r="P82" s="312"/>
      <c r="Q82" s="312"/>
      <c r="R82" s="312"/>
      <c r="S82" s="312"/>
      <c r="T82" s="312"/>
      <c r="U82" s="312"/>
      <c r="V82" s="312"/>
      <c r="W82" s="312"/>
      <c r="X82" s="312"/>
      <c r="Y82" s="311"/>
      <c r="Z82" s="311"/>
      <c r="AA82" s="311"/>
      <c r="AB82" s="311"/>
      <c r="AC82" s="311"/>
      <c r="AD82" s="311"/>
      <c r="AE82" s="311"/>
      <c r="AF82" s="311"/>
      <c r="AG82" s="311"/>
      <c r="AH82" s="311"/>
      <c r="AI82" s="312"/>
      <c r="AJ82" s="311"/>
      <c r="AK82" s="311"/>
      <c r="AL82" s="312"/>
      <c r="AM82" s="312"/>
      <c r="AN82" s="312"/>
      <c r="AO82" s="312"/>
      <c r="AP82" s="312"/>
      <c r="AQ82" s="312"/>
      <c r="AR82" s="312"/>
      <c r="AS82" s="312"/>
      <c r="AT82" s="312"/>
      <c r="AU82" s="312">
        <v>0.5</v>
      </c>
      <c r="AV82" s="312"/>
      <c r="AW82" s="312"/>
      <c r="AX82" s="312"/>
      <c r="AY82" s="312"/>
      <c r="AZ82" s="312"/>
      <c r="BA82" s="312"/>
      <c r="BB82" s="312"/>
      <c r="BC82" s="312"/>
      <c r="BD82" s="312"/>
      <c r="BE82" s="312"/>
      <c r="BF82" s="312"/>
      <c r="BG82" s="312"/>
      <c r="BH82" s="312"/>
      <c r="BI82" s="315"/>
      <c r="BJ82" s="355">
        <f t="shared" si="8"/>
        <v>0</v>
      </c>
      <c r="BK82" s="8">
        <f t="shared" ref="BK82:BK132" si="10">BL82-SUM(P82,Q82,R82,S82,T82,U82,V82,W82,X82,Y82*0.125,Z82*0.1,AA82*0.1,AB82*0.075,AC82*0.075,AD82*0.1,AE82*0.15,AF82*0.1,AG82*0.125,AH82*0.15,AI82,AJ82*0.04,AK82*0.05,AL82,AM82,AN82,AO82,AP82,AQ82,AR82,AS82,AT82,AV82,AW82,AX82,AY82,AZ82,BA82,BB82,BC82,BD82,BE82,BF82,BG82,BH82,BI82)</f>
        <v>0</v>
      </c>
      <c r="BL82" s="306">
        <f t="shared" si="9"/>
        <v>0</v>
      </c>
      <c r="BM82" s="6" t="str">
        <f t="shared" ref="BM82:BM132" si="11">IF(SUM(P82,Q82,R82,S82,T82,U82,V82,W82,X82,Y82*0.125,Z82*0.1,AA82*0.1,AB82*0.075,AC82*0.075,AD82*0.1,AE82*0.15,AF82*0.1,AG82*0.125,AH82*0.15,AI82,AJ82*0.04,AK82*0.05,AL82,AM82,AN82,AO82,AP82,AQ82,AR82,AS82,AT82,AV82,AW82,AX82+AY82,AZ82,BA82,BB82,BC82,BD82,BE82,BF82,BG82,BH82,BI82,-BL82)=0,"","bacha")</f>
        <v/>
      </c>
    </row>
    <row r="83" spans="2:65" s="32" customFormat="1" ht="27.6" hidden="1" customHeight="1">
      <c r="B83" s="259">
        <f>VR_vodpříp_D.15.3!B83</f>
        <v>0</v>
      </c>
      <c r="C83" s="259">
        <f>VR_vodpříp_D.15.3!C83</f>
        <v>0</v>
      </c>
      <c r="D83" s="261" t="str">
        <f>VR_vodpříp_D.15.3!D83</f>
        <v>Olší</v>
      </c>
      <c r="E83" s="261" t="str">
        <f>VR_vodpříp_D.15.3!E83</f>
        <v>12</v>
      </c>
      <c r="F83" s="291">
        <f>VR_vodpříp_D.15.3!F83</f>
        <v>0</v>
      </c>
      <c r="G83" s="291">
        <f>VR_vodpříp_D.15.3!G83</f>
        <v>0</v>
      </c>
      <c r="H83" s="291">
        <f>VR_vodpříp_D.15.3!H83</f>
        <v>0</v>
      </c>
      <c r="I83" s="261">
        <f>VR_vodpříp_D.15.3!I83</f>
        <v>0</v>
      </c>
      <c r="J83" s="263">
        <f>VR_vodpříp_D.15.3!J83</f>
        <v>0</v>
      </c>
      <c r="K83" s="263">
        <f>VR_vodpříp_D.15.3!K83</f>
        <v>0</v>
      </c>
      <c r="L83" s="98" t="str">
        <f>VR_vodpříp_D.15.3!L83</f>
        <v>HDPE</v>
      </c>
      <c r="M83" s="310">
        <f>VR_vodpříp_D.15.3!M83</f>
        <v>0</v>
      </c>
      <c r="N83" s="356"/>
      <c r="O83" s="373" t="str">
        <f t="shared" si="7"/>
        <v>12</v>
      </c>
      <c r="P83" s="312"/>
      <c r="Q83" s="312"/>
      <c r="R83" s="312"/>
      <c r="S83" s="312"/>
      <c r="T83" s="312"/>
      <c r="U83" s="312"/>
      <c r="V83" s="312"/>
      <c r="W83" s="312"/>
      <c r="X83" s="312"/>
      <c r="Y83" s="311"/>
      <c r="Z83" s="311"/>
      <c r="AA83" s="311"/>
      <c r="AB83" s="311"/>
      <c r="AC83" s="311"/>
      <c r="AD83" s="311"/>
      <c r="AE83" s="311"/>
      <c r="AF83" s="311"/>
      <c r="AG83" s="311"/>
      <c r="AH83" s="311"/>
      <c r="AI83" s="312"/>
      <c r="AJ83" s="311"/>
      <c r="AK83" s="311"/>
      <c r="AL83" s="312"/>
      <c r="AM83" s="312"/>
      <c r="AN83" s="312"/>
      <c r="AO83" s="312"/>
      <c r="AP83" s="312"/>
      <c r="AQ83" s="312"/>
      <c r="AR83" s="312"/>
      <c r="AS83" s="312"/>
      <c r="AT83" s="312"/>
      <c r="AU83" s="312">
        <v>0.5</v>
      </c>
      <c r="AV83" s="312"/>
      <c r="AW83" s="312"/>
      <c r="AX83" s="312"/>
      <c r="AY83" s="312"/>
      <c r="AZ83" s="312"/>
      <c r="BA83" s="312"/>
      <c r="BB83" s="312"/>
      <c r="BC83" s="312"/>
      <c r="BD83" s="312"/>
      <c r="BE83" s="312"/>
      <c r="BF83" s="312"/>
      <c r="BG83" s="312"/>
      <c r="BH83" s="312"/>
      <c r="BI83" s="315"/>
      <c r="BJ83" s="355">
        <f t="shared" si="8"/>
        <v>0</v>
      </c>
      <c r="BK83" s="8">
        <f t="shared" si="10"/>
        <v>0</v>
      </c>
      <c r="BL83" s="306">
        <f t="shared" si="9"/>
        <v>0</v>
      </c>
      <c r="BM83" s="6" t="str">
        <f t="shared" si="11"/>
        <v/>
      </c>
    </row>
    <row r="84" spans="2:65" s="32" customFormat="1" ht="27.6" hidden="1" customHeight="1">
      <c r="B84" s="259">
        <f>VR_vodpříp_D.15.3!B84</f>
        <v>0</v>
      </c>
      <c r="C84" s="259">
        <f>VR_vodpříp_D.15.3!C84</f>
        <v>0</v>
      </c>
      <c r="D84" s="261">
        <f>VR_vodpříp_D.15.3!D84</f>
        <v>0</v>
      </c>
      <c r="E84" s="261">
        <f>VR_vodpříp_D.15.3!E84</f>
        <v>0</v>
      </c>
      <c r="F84" s="291" t="str">
        <f>VR_vodpříp_D.15.3!F84</f>
        <v>Malík Jiří</v>
      </c>
      <c r="G84" s="291" t="str">
        <f>VR_vodpříp_D.15.3!G84</f>
        <v xml:space="preserve">614 00 Brno </v>
      </c>
      <c r="H84" s="291" t="str">
        <f>VR_vodpříp_D.15.3!H84</f>
        <v>Olší 696/12, Maloměřice</v>
      </c>
      <c r="I84" s="261">
        <f>VR_vodpříp_D.15.3!I84</f>
        <v>0</v>
      </c>
      <c r="J84" s="263">
        <f>VR_vodpříp_D.15.3!J84</f>
        <v>0</v>
      </c>
      <c r="K84" s="263">
        <f>VR_vodpříp_D.15.3!K84</f>
        <v>0</v>
      </c>
      <c r="L84" s="98">
        <f>VR_vodpříp_D.15.3!L84</f>
        <v>0</v>
      </c>
      <c r="M84" s="310">
        <f>VR_vodpříp_D.15.3!M84</f>
        <v>0</v>
      </c>
      <c r="N84" s="356"/>
      <c r="O84" s="373">
        <f t="shared" si="7"/>
        <v>0</v>
      </c>
      <c r="P84" s="312"/>
      <c r="Q84" s="312"/>
      <c r="R84" s="312"/>
      <c r="S84" s="312"/>
      <c r="T84" s="312"/>
      <c r="U84" s="312"/>
      <c r="V84" s="312"/>
      <c r="W84" s="312"/>
      <c r="X84" s="312"/>
      <c r="Y84" s="311"/>
      <c r="Z84" s="311"/>
      <c r="AA84" s="311"/>
      <c r="AB84" s="311"/>
      <c r="AC84" s="311"/>
      <c r="AD84" s="311"/>
      <c r="AE84" s="311"/>
      <c r="AF84" s="311"/>
      <c r="AG84" s="311"/>
      <c r="AH84" s="311"/>
      <c r="AI84" s="312"/>
      <c r="AJ84" s="311"/>
      <c r="AK84" s="311"/>
      <c r="AL84" s="312"/>
      <c r="AM84" s="312"/>
      <c r="AN84" s="312"/>
      <c r="AO84" s="312"/>
      <c r="AP84" s="312"/>
      <c r="AQ84" s="312"/>
      <c r="AR84" s="312"/>
      <c r="AS84" s="312"/>
      <c r="AT84" s="312"/>
      <c r="AU84" s="312">
        <v>0.5</v>
      </c>
      <c r="AV84" s="312"/>
      <c r="AW84" s="312"/>
      <c r="AX84" s="312"/>
      <c r="AY84" s="312"/>
      <c r="AZ84" s="312"/>
      <c r="BA84" s="312"/>
      <c r="BB84" s="312"/>
      <c r="BC84" s="312"/>
      <c r="BD84" s="312"/>
      <c r="BE84" s="312"/>
      <c r="BF84" s="312"/>
      <c r="BG84" s="312"/>
      <c r="BH84" s="312"/>
      <c r="BI84" s="315"/>
      <c r="BJ84" s="355">
        <f t="shared" si="8"/>
        <v>0</v>
      </c>
      <c r="BK84" s="8">
        <f t="shared" si="10"/>
        <v>0</v>
      </c>
      <c r="BL84" s="306">
        <f t="shared" si="9"/>
        <v>0</v>
      </c>
      <c r="BM84" s="6" t="str">
        <f t="shared" si="11"/>
        <v/>
      </c>
    </row>
    <row r="85" spans="2:65" s="32" customFormat="1" ht="27.6" hidden="1" customHeight="1">
      <c r="B85" s="259">
        <f>VR_vodpříp_D.15.3!B85</f>
        <v>23</v>
      </c>
      <c r="C85" s="259">
        <f>VR_vodpříp_D.15.3!C85</f>
        <v>3</v>
      </c>
      <c r="D85" s="261" t="str">
        <f>VR_vodpříp_D.15.3!D85</f>
        <v>Olší</v>
      </c>
      <c r="E85" s="261" t="str">
        <f>VR_vodpříp_D.15.3!E85</f>
        <v>13</v>
      </c>
      <c r="F85" s="291">
        <f>VR_vodpříp_D.15.3!F85</f>
        <v>0</v>
      </c>
      <c r="G85" s="291">
        <f>VR_vodpříp_D.15.3!G85</f>
        <v>0</v>
      </c>
      <c r="H85" s="291">
        <f>VR_vodpříp_D.15.3!H85</f>
        <v>0</v>
      </c>
      <c r="I85" s="261">
        <f>VR_vodpříp_D.15.3!I85</f>
        <v>32</v>
      </c>
      <c r="J85" s="263">
        <f>VR_vodpříp_D.15.3!J85</f>
        <v>1.85</v>
      </c>
      <c r="K85" s="263">
        <f>VR_vodpříp_D.15.3!K85</f>
        <v>1.65</v>
      </c>
      <c r="L85" s="98" t="str">
        <f>VR_vodpříp_D.15.3!L85</f>
        <v>HDPE</v>
      </c>
      <c r="M85" s="310" t="str">
        <f>VR_vodpříp_D.15.3!M85</f>
        <v>nová přípojka</v>
      </c>
      <c r="N85" s="356"/>
      <c r="O85" s="373" t="str">
        <f t="shared" si="7"/>
        <v>13</v>
      </c>
      <c r="P85" s="312"/>
      <c r="Q85" s="312">
        <v>1.84</v>
      </c>
      <c r="R85" s="312"/>
      <c r="S85" s="312"/>
      <c r="T85" s="312"/>
      <c r="U85" s="312"/>
      <c r="V85" s="312"/>
      <c r="W85" s="312"/>
      <c r="X85" s="312"/>
      <c r="Y85" s="311"/>
      <c r="Z85" s="311"/>
      <c r="AA85" s="311"/>
      <c r="AB85" s="311"/>
      <c r="AC85" s="311"/>
      <c r="AD85" s="311"/>
      <c r="AE85" s="311"/>
      <c r="AF85" s="311"/>
      <c r="AG85" s="311"/>
      <c r="AH85" s="311"/>
      <c r="AI85" s="312"/>
      <c r="AJ85" s="311"/>
      <c r="AK85" s="311"/>
      <c r="AL85" s="312"/>
      <c r="AM85" s="312"/>
      <c r="AN85" s="312"/>
      <c r="AO85" s="312"/>
      <c r="AP85" s="312"/>
      <c r="AQ85" s="312"/>
      <c r="AR85" s="312"/>
      <c r="AS85" s="312"/>
      <c r="AT85" s="312"/>
      <c r="AU85" s="312">
        <v>0.5</v>
      </c>
      <c r="AV85" s="312"/>
      <c r="AW85" s="312"/>
      <c r="AX85" s="312"/>
      <c r="AY85" s="312"/>
      <c r="AZ85" s="312"/>
      <c r="BA85" s="312"/>
      <c r="BB85" s="312"/>
      <c r="BC85" s="312"/>
      <c r="BD85" s="312"/>
      <c r="BE85" s="312"/>
      <c r="BF85" s="312"/>
      <c r="BG85" s="312">
        <v>1.66</v>
      </c>
      <c r="BH85" s="312"/>
      <c r="BI85" s="315"/>
      <c r="BJ85" s="355" t="str">
        <f t="shared" si="8"/>
        <v>nová přípojka</v>
      </c>
      <c r="BK85" s="8">
        <f t="shared" si="10"/>
        <v>-3.5</v>
      </c>
      <c r="BL85" s="306">
        <f t="shared" si="9"/>
        <v>0</v>
      </c>
      <c r="BM85" s="6" t="str">
        <f t="shared" si="11"/>
        <v>bacha</v>
      </c>
    </row>
    <row r="86" spans="2:65" s="32" customFormat="1" ht="27.6" hidden="1" customHeight="1">
      <c r="B86" s="259">
        <f>VR_vodpříp_D.15.3!B86</f>
        <v>0</v>
      </c>
      <c r="C86" s="259">
        <f>VR_vodpříp_D.15.3!C86</f>
        <v>0</v>
      </c>
      <c r="D86" s="261">
        <f>VR_vodpříp_D.15.3!D86</f>
        <v>0</v>
      </c>
      <c r="E86" s="261">
        <f>VR_vodpříp_D.15.3!E86</f>
        <v>0</v>
      </c>
      <c r="F86" s="291" t="str">
        <f>VR_vodpříp_D.15.3!F86</f>
        <v>Statutární město Brno</v>
      </c>
      <c r="G86" s="291" t="str">
        <f>VR_vodpříp_D.15.3!G86</f>
        <v>602 00 Brno</v>
      </c>
      <c r="H86" s="291" t="str">
        <f>VR_vodpříp_D.15.3!H86</f>
        <v>Dominikánské náměstí 196/1</v>
      </c>
      <c r="I86" s="261">
        <f>VR_vodpříp_D.15.3!I86</f>
        <v>0</v>
      </c>
      <c r="J86" s="263">
        <f>VR_vodpříp_D.15.3!J86</f>
        <v>0</v>
      </c>
      <c r="K86" s="263">
        <f>VR_vodpříp_D.15.3!K86</f>
        <v>0</v>
      </c>
      <c r="L86" s="98">
        <f>VR_vodpříp_D.15.3!L86</f>
        <v>0</v>
      </c>
      <c r="M86" s="310">
        <f>VR_vodpříp_D.15.3!M86</f>
        <v>0</v>
      </c>
      <c r="N86" s="356"/>
      <c r="O86" s="373">
        <f t="shared" si="7"/>
        <v>0</v>
      </c>
      <c r="P86" s="312"/>
      <c r="Q86" s="312"/>
      <c r="R86" s="312"/>
      <c r="S86" s="312"/>
      <c r="T86" s="312"/>
      <c r="U86" s="312"/>
      <c r="V86" s="312"/>
      <c r="W86" s="312"/>
      <c r="X86" s="312"/>
      <c r="Y86" s="311"/>
      <c r="Z86" s="311"/>
      <c r="AA86" s="311"/>
      <c r="AB86" s="311"/>
      <c r="AC86" s="311"/>
      <c r="AD86" s="311"/>
      <c r="AE86" s="311"/>
      <c r="AF86" s="311"/>
      <c r="AG86" s="311"/>
      <c r="AH86" s="311"/>
      <c r="AI86" s="312"/>
      <c r="AJ86" s="311"/>
      <c r="AK86" s="311"/>
      <c r="AL86" s="312"/>
      <c r="AM86" s="312"/>
      <c r="AN86" s="312"/>
      <c r="AO86" s="312"/>
      <c r="AP86" s="312"/>
      <c r="AQ86" s="312"/>
      <c r="AR86" s="312"/>
      <c r="AS86" s="312"/>
      <c r="AT86" s="312"/>
      <c r="AU86" s="312">
        <v>0.5</v>
      </c>
      <c r="AV86" s="312"/>
      <c r="AW86" s="312"/>
      <c r="AX86" s="312"/>
      <c r="AY86" s="312"/>
      <c r="AZ86" s="312"/>
      <c r="BA86" s="312"/>
      <c r="BB86" s="312"/>
      <c r="BC86" s="312"/>
      <c r="BD86" s="312"/>
      <c r="BE86" s="312"/>
      <c r="BF86" s="312"/>
      <c r="BG86" s="312"/>
      <c r="BH86" s="312"/>
      <c r="BI86" s="315"/>
      <c r="BJ86" s="355">
        <f t="shared" si="8"/>
        <v>0</v>
      </c>
      <c r="BK86" s="8">
        <f t="shared" si="10"/>
        <v>0</v>
      </c>
      <c r="BL86" s="306">
        <f t="shared" si="9"/>
        <v>0</v>
      </c>
      <c r="BM86" s="6" t="str">
        <f t="shared" si="11"/>
        <v/>
      </c>
    </row>
    <row r="87" spans="2:65" s="32" customFormat="1" ht="27.6" hidden="1" customHeight="1">
      <c r="B87" s="259">
        <f>VR_vodpříp_D.15.3!B87</f>
        <v>0</v>
      </c>
      <c r="C87" s="259">
        <f>VR_vodpříp_D.15.3!C87</f>
        <v>0</v>
      </c>
      <c r="D87" s="261" t="str">
        <f>VR_vodpříp_D.15.3!D87</f>
        <v>Olší</v>
      </c>
      <c r="E87" s="261" t="str">
        <f>VR_vodpříp_D.15.3!E87</f>
        <v>13a</v>
      </c>
      <c r="F87" s="291">
        <f>VR_vodpříp_D.15.3!F87</f>
        <v>0</v>
      </c>
      <c r="G87" s="291">
        <f>VR_vodpříp_D.15.3!G87</f>
        <v>0</v>
      </c>
      <c r="H87" s="291">
        <f>VR_vodpříp_D.15.3!H87</f>
        <v>0</v>
      </c>
      <c r="I87" s="261">
        <f>VR_vodpříp_D.15.3!I87</f>
        <v>0</v>
      </c>
      <c r="J87" s="263">
        <f>VR_vodpříp_D.15.3!J87</f>
        <v>0</v>
      </c>
      <c r="K87" s="263">
        <f>VR_vodpříp_D.15.3!K87</f>
        <v>0</v>
      </c>
      <c r="L87" s="98" t="str">
        <f>VR_vodpříp_D.15.3!L87</f>
        <v>HDPE</v>
      </c>
      <c r="M87" s="310">
        <f>VR_vodpříp_D.15.3!M87</f>
        <v>0</v>
      </c>
      <c r="N87" s="356"/>
      <c r="O87" s="373" t="str">
        <f t="shared" si="7"/>
        <v>13a</v>
      </c>
      <c r="P87" s="312"/>
      <c r="Q87" s="312"/>
      <c r="R87" s="312"/>
      <c r="S87" s="312"/>
      <c r="T87" s="312"/>
      <c r="U87" s="312"/>
      <c r="V87" s="312"/>
      <c r="W87" s="312"/>
      <c r="X87" s="312"/>
      <c r="Y87" s="311"/>
      <c r="Z87" s="311"/>
      <c r="AA87" s="311"/>
      <c r="AB87" s="311"/>
      <c r="AC87" s="311"/>
      <c r="AD87" s="311"/>
      <c r="AE87" s="311"/>
      <c r="AF87" s="311"/>
      <c r="AG87" s="311"/>
      <c r="AH87" s="311"/>
      <c r="AI87" s="312"/>
      <c r="AJ87" s="311"/>
      <c r="AK87" s="311"/>
      <c r="AL87" s="312"/>
      <c r="AM87" s="312"/>
      <c r="AN87" s="312"/>
      <c r="AO87" s="312"/>
      <c r="AP87" s="312"/>
      <c r="AQ87" s="312"/>
      <c r="AR87" s="312"/>
      <c r="AS87" s="312"/>
      <c r="AT87" s="312"/>
      <c r="AU87" s="312">
        <v>0.5</v>
      </c>
      <c r="AV87" s="312"/>
      <c r="AW87" s="312"/>
      <c r="AX87" s="312"/>
      <c r="AY87" s="312"/>
      <c r="AZ87" s="312"/>
      <c r="BA87" s="312"/>
      <c r="BB87" s="312"/>
      <c r="BC87" s="312"/>
      <c r="BD87" s="312"/>
      <c r="BE87" s="312"/>
      <c r="BF87" s="312"/>
      <c r="BG87" s="312"/>
      <c r="BH87" s="312"/>
      <c r="BI87" s="315"/>
      <c r="BJ87" s="355">
        <f t="shared" si="8"/>
        <v>0</v>
      </c>
      <c r="BK87" s="8">
        <f t="shared" si="10"/>
        <v>0</v>
      </c>
      <c r="BL87" s="306">
        <f t="shared" si="9"/>
        <v>0</v>
      </c>
      <c r="BM87" s="6" t="str">
        <f t="shared" si="11"/>
        <v/>
      </c>
    </row>
    <row r="88" spans="2:65" s="32" customFormat="1" ht="27.6" hidden="1" customHeight="1">
      <c r="B88" s="259">
        <f>VR_vodpříp_D.15.3!B88</f>
        <v>0</v>
      </c>
      <c r="C88" s="259">
        <f>VR_vodpříp_D.15.3!C88</f>
        <v>0</v>
      </c>
      <c r="D88" s="261">
        <f>VR_vodpříp_D.15.3!D88</f>
        <v>0</v>
      </c>
      <c r="E88" s="261">
        <f>VR_vodpříp_D.15.3!E88</f>
        <v>0</v>
      </c>
      <c r="F88" s="291" t="str">
        <f>VR_vodpříp_D.15.3!F88</f>
        <v>Macháčková Martina MUDr.</v>
      </c>
      <c r="G88" s="291" t="str">
        <f>VR_vodpříp_D.15.3!G88</f>
        <v xml:space="preserve">614 00 Brno </v>
      </c>
      <c r="H88" s="291" t="str">
        <f>VR_vodpříp_D.15.3!H88</f>
        <v xml:space="preserve"> Olší 698/26, Maloměřice 1/2</v>
      </c>
      <c r="I88" s="261">
        <f>VR_vodpříp_D.15.3!I88</f>
        <v>0</v>
      </c>
      <c r="J88" s="263">
        <f>VR_vodpříp_D.15.3!J88</f>
        <v>0</v>
      </c>
      <c r="K88" s="263">
        <f>VR_vodpříp_D.15.3!K88</f>
        <v>0</v>
      </c>
      <c r="L88" s="98">
        <f>VR_vodpříp_D.15.3!L88</f>
        <v>0</v>
      </c>
      <c r="M88" s="310">
        <f>VR_vodpříp_D.15.3!M88</f>
        <v>0</v>
      </c>
      <c r="N88" s="356"/>
      <c r="O88" s="373">
        <f t="shared" si="7"/>
        <v>0</v>
      </c>
      <c r="P88" s="312"/>
      <c r="Q88" s="312"/>
      <c r="R88" s="312"/>
      <c r="S88" s="312"/>
      <c r="T88" s="312"/>
      <c r="U88" s="312"/>
      <c r="V88" s="312"/>
      <c r="W88" s="312"/>
      <c r="X88" s="312"/>
      <c r="Y88" s="311"/>
      <c r="Z88" s="311"/>
      <c r="AA88" s="311"/>
      <c r="AB88" s="311"/>
      <c r="AC88" s="311"/>
      <c r="AD88" s="311"/>
      <c r="AE88" s="311"/>
      <c r="AF88" s="311"/>
      <c r="AG88" s="311"/>
      <c r="AH88" s="311"/>
      <c r="AI88" s="312"/>
      <c r="AJ88" s="311"/>
      <c r="AK88" s="311"/>
      <c r="AL88" s="312"/>
      <c r="AM88" s="312"/>
      <c r="AN88" s="312"/>
      <c r="AO88" s="312"/>
      <c r="AP88" s="312"/>
      <c r="AQ88" s="312"/>
      <c r="AR88" s="312"/>
      <c r="AS88" s="312"/>
      <c r="AT88" s="312"/>
      <c r="AU88" s="312">
        <v>0.5</v>
      </c>
      <c r="AV88" s="312"/>
      <c r="AW88" s="312"/>
      <c r="AX88" s="312"/>
      <c r="AY88" s="312"/>
      <c r="AZ88" s="312"/>
      <c r="BA88" s="312"/>
      <c r="BB88" s="312"/>
      <c r="BC88" s="312"/>
      <c r="BD88" s="312"/>
      <c r="BE88" s="312"/>
      <c r="BF88" s="312"/>
      <c r="BG88" s="312"/>
      <c r="BH88" s="312"/>
      <c r="BI88" s="315"/>
      <c r="BJ88" s="355">
        <f t="shared" si="8"/>
        <v>0</v>
      </c>
      <c r="BK88" s="8">
        <f t="shared" si="10"/>
        <v>0</v>
      </c>
      <c r="BL88" s="306">
        <f t="shared" si="9"/>
        <v>0</v>
      </c>
      <c r="BM88" s="6" t="str">
        <f t="shared" si="11"/>
        <v/>
      </c>
    </row>
    <row r="89" spans="2:65" s="32" customFormat="1" ht="27.6" hidden="1" customHeight="1">
      <c r="B89" s="259">
        <f>VR_vodpříp_D.15.3!B89</f>
        <v>0</v>
      </c>
      <c r="C89" s="259">
        <f>VR_vodpříp_D.15.3!C89</f>
        <v>0</v>
      </c>
      <c r="D89" s="261">
        <f>VR_vodpříp_D.15.3!D89</f>
        <v>0</v>
      </c>
      <c r="E89" s="261">
        <f>VR_vodpříp_D.15.3!E89</f>
        <v>0</v>
      </c>
      <c r="F89" s="291" t="str">
        <f>VR_vodpříp_D.15.3!F89</f>
        <v>Roman Pavel</v>
      </c>
      <c r="G89" s="291" t="str">
        <f>VR_vodpříp_D.15.3!G89</f>
        <v xml:space="preserve">614 00 Brno </v>
      </c>
      <c r="H89" s="291" t="str">
        <f>VR_vodpříp_D.15.3!H89</f>
        <v>Olší 678/22, Maloměřice 1/2</v>
      </c>
      <c r="I89" s="261">
        <f>VR_vodpříp_D.15.3!I89</f>
        <v>0</v>
      </c>
      <c r="J89" s="263">
        <f>VR_vodpříp_D.15.3!J89</f>
        <v>0</v>
      </c>
      <c r="K89" s="263">
        <f>VR_vodpříp_D.15.3!K89</f>
        <v>0</v>
      </c>
      <c r="L89" s="98">
        <f>VR_vodpříp_D.15.3!L89</f>
        <v>0</v>
      </c>
      <c r="M89" s="310">
        <f>VR_vodpříp_D.15.3!M89</f>
        <v>0</v>
      </c>
      <c r="N89" s="356"/>
      <c r="O89" s="373">
        <f t="shared" si="7"/>
        <v>0</v>
      </c>
      <c r="P89" s="312"/>
      <c r="Q89" s="312"/>
      <c r="R89" s="312"/>
      <c r="S89" s="312"/>
      <c r="T89" s="312"/>
      <c r="U89" s="312"/>
      <c r="V89" s="312"/>
      <c r="W89" s="312"/>
      <c r="X89" s="312"/>
      <c r="Y89" s="311"/>
      <c r="Z89" s="311"/>
      <c r="AA89" s="311"/>
      <c r="AB89" s="311"/>
      <c r="AC89" s="311"/>
      <c r="AD89" s="311"/>
      <c r="AE89" s="311"/>
      <c r="AF89" s="311"/>
      <c r="AG89" s="311"/>
      <c r="AH89" s="311"/>
      <c r="AI89" s="312"/>
      <c r="AJ89" s="311"/>
      <c r="AK89" s="311"/>
      <c r="AL89" s="312"/>
      <c r="AM89" s="312"/>
      <c r="AN89" s="312"/>
      <c r="AO89" s="312"/>
      <c r="AP89" s="312"/>
      <c r="AQ89" s="312"/>
      <c r="AR89" s="312"/>
      <c r="AS89" s="312"/>
      <c r="AT89" s="312"/>
      <c r="AU89" s="312">
        <v>0.5</v>
      </c>
      <c r="AV89" s="312"/>
      <c r="AW89" s="312"/>
      <c r="AX89" s="312"/>
      <c r="AY89" s="312"/>
      <c r="AZ89" s="312"/>
      <c r="BA89" s="312"/>
      <c r="BB89" s="312"/>
      <c r="BC89" s="312"/>
      <c r="BD89" s="312"/>
      <c r="BE89" s="312"/>
      <c r="BF89" s="312"/>
      <c r="BG89" s="312"/>
      <c r="BH89" s="312"/>
      <c r="BI89" s="315"/>
      <c r="BJ89" s="355">
        <f t="shared" si="8"/>
        <v>0</v>
      </c>
      <c r="BK89" s="8">
        <f t="shared" si="10"/>
        <v>0</v>
      </c>
      <c r="BL89" s="306">
        <f t="shared" si="9"/>
        <v>0</v>
      </c>
      <c r="BM89" s="6" t="str">
        <f t="shared" si="11"/>
        <v/>
      </c>
    </row>
    <row r="90" spans="2:65" s="32" customFormat="1" ht="27.6" hidden="1" customHeight="1">
      <c r="B90" s="259">
        <f>VR_vodpříp_D.15.3!B90</f>
        <v>0</v>
      </c>
      <c r="C90" s="259">
        <f>VR_vodpříp_D.15.3!C90</f>
        <v>0</v>
      </c>
      <c r="D90" s="261">
        <f>VR_vodpříp_D.15.3!D90</f>
        <v>0</v>
      </c>
      <c r="E90" s="261">
        <f>VR_vodpříp_D.15.3!E90</f>
        <v>0</v>
      </c>
      <c r="F90" s="291" t="str">
        <f>VR_vodpříp_D.15.3!F90</f>
        <v>Statutární město Brno</v>
      </c>
      <c r="G90" s="291" t="str">
        <f>VR_vodpříp_D.15.3!G90</f>
        <v>602 00 Brno</v>
      </c>
      <c r="H90" s="291" t="str">
        <f>VR_vodpříp_D.15.3!H90</f>
        <v>Dominikánské náměstí 196/1</v>
      </c>
      <c r="I90" s="261">
        <f>VR_vodpříp_D.15.3!I90</f>
        <v>0</v>
      </c>
      <c r="J90" s="263">
        <f>VR_vodpříp_D.15.3!J90</f>
        <v>0</v>
      </c>
      <c r="K90" s="263">
        <f>VR_vodpříp_D.15.3!K90</f>
        <v>0</v>
      </c>
      <c r="L90" s="98">
        <f>VR_vodpříp_D.15.3!L90</f>
        <v>0</v>
      </c>
      <c r="M90" s="310">
        <f>VR_vodpříp_D.15.3!M90</f>
        <v>0</v>
      </c>
      <c r="N90" s="356"/>
      <c r="O90" s="373">
        <f t="shared" si="7"/>
        <v>0</v>
      </c>
      <c r="P90" s="312"/>
      <c r="Q90" s="312"/>
      <c r="R90" s="312"/>
      <c r="S90" s="312"/>
      <c r="T90" s="312"/>
      <c r="U90" s="312"/>
      <c r="V90" s="312"/>
      <c r="W90" s="312"/>
      <c r="X90" s="312"/>
      <c r="Y90" s="311"/>
      <c r="Z90" s="311"/>
      <c r="AA90" s="311"/>
      <c r="AB90" s="311"/>
      <c r="AC90" s="311"/>
      <c r="AD90" s="311"/>
      <c r="AE90" s="311"/>
      <c r="AF90" s="311"/>
      <c r="AG90" s="311"/>
      <c r="AH90" s="311"/>
      <c r="AI90" s="312"/>
      <c r="AJ90" s="311"/>
      <c r="AK90" s="311"/>
      <c r="AL90" s="312"/>
      <c r="AM90" s="312"/>
      <c r="AN90" s="312"/>
      <c r="AO90" s="312"/>
      <c r="AP90" s="312"/>
      <c r="AQ90" s="312"/>
      <c r="AR90" s="312"/>
      <c r="AS90" s="312"/>
      <c r="AT90" s="312"/>
      <c r="AU90" s="312">
        <v>0.5</v>
      </c>
      <c r="AV90" s="312"/>
      <c r="AW90" s="312"/>
      <c r="AX90" s="312"/>
      <c r="AY90" s="312"/>
      <c r="AZ90" s="312"/>
      <c r="BA90" s="312"/>
      <c r="BB90" s="312"/>
      <c r="BC90" s="312"/>
      <c r="BD90" s="312"/>
      <c r="BE90" s="312"/>
      <c r="BF90" s="312"/>
      <c r="BG90" s="312"/>
      <c r="BH90" s="312"/>
      <c r="BI90" s="315"/>
      <c r="BJ90" s="355">
        <f t="shared" si="8"/>
        <v>0</v>
      </c>
      <c r="BK90" s="8">
        <f t="shared" si="10"/>
        <v>0</v>
      </c>
      <c r="BL90" s="306">
        <f t="shared" si="9"/>
        <v>0</v>
      </c>
      <c r="BM90" s="6" t="str">
        <f t="shared" si="11"/>
        <v/>
      </c>
    </row>
    <row r="91" spans="2:65" s="32" customFormat="1" ht="27.6" hidden="1" customHeight="1">
      <c r="B91" s="259">
        <f>VR_vodpříp_D.15.3!B91</f>
        <v>24</v>
      </c>
      <c r="C91" s="259">
        <f>VR_vodpříp_D.15.3!C91</f>
        <v>4</v>
      </c>
      <c r="D91" s="261" t="str">
        <f>VR_vodpříp_D.15.3!D91</f>
        <v>Olší</v>
      </c>
      <c r="E91" s="261" t="str">
        <f>VR_vodpříp_D.15.3!E91</f>
        <v>14</v>
      </c>
      <c r="F91" s="291">
        <f>VR_vodpříp_D.15.3!F91</f>
        <v>0</v>
      </c>
      <c r="G91" s="291">
        <f>VR_vodpříp_D.15.3!G91</f>
        <v>0</v>
      </c>
      <c r="H91" s="291">
        <f>VR_vodpříp_D.15.3!H91</f>
        <v>0</v>
      </c>
      <c r="I91" s="261">
        <f>VR_vodpříp_D.15.3!I91</f>
        <v>32</v>
      </c>
      <c r="J91" s="263">
        <f>VR_vodpříp_D.15.3!J91</f>
        <v>4.1500000000000004</v>
      </c>
      <c r="K91" s="263">
        <f>VR_vodpříp_D.15.3!K91</f>
        <v>2.3499999999999996</v>
      </c>
      <c r="L91" s="98" t="str">
        <f>VR_vodpříp_D.15.3!L91</f>
        <v>HDPE</v>
      </c>
      <c r="M91" s="310" t="str">
        <f>VR_vodpříp_D.15.3!M91</f>
        <v>nová přípojka</v>
      </c>
      <c r="N91" s="356"/>
      <c r="O91" s="373" t="str">
        <f t="shared" si="7"/>
        <v>14</v>
      </c>
      <c r="P91" s="312">
        <v>2.16</v>
      </c>
      <c r="Q91" s="312"/>
      <c r="R91" s="312"/>
      <c r="S91" s="312"/>
      <c r="T91" s="312"/>
      <c r="U91" s="312"/>
      <c r="V91" s="312"/>
      <c r="W91" s="312"/>
      <c r="X91" s="312"/>
      <c r="Y91" s="311"/>
      <c r="Z91" s="311"/>
      <c r="AA91" s="311"/>
      <c r="AB91" s="311"/>
      <c r="AC91" s="311"/>
      <c r="AD91" s="311"/>
      <c r="AE91" s="311"/>
      <c r="AF91" s="311"/>
      <c r="AG91" s="311"/>
      <c r="AH91" s="311"/>
      <c r="AI91" s="312"/>
      <c r="AJ91" s="311"/>
      <c r="AK91" s="311"/>
      <c r="AL91" s="312"/>
      <c r="AM91" s="312">
        <v>1.3</v>
      </c>
      <c r="AN91" s="312">
        <v>0.68</v>
      </c>
      <c r="AO91" s="312"/>
      <c r="AP91" s="312"/>
      <c r="AQ91" s="312"/>
      <c r="AR91" s="312"/>
      <c r="AS91" s="312"/>
      <c r="AT91" s="312"/>
      <c r="AU91" s="312">
        <v>0.5</v>
      </c>
      <c r="AV91" s="312">
        <v>0.2</v>
      </c>
      <c r="AW91" s="312"/>
      <c r="AX91" s="312"/>
      <c r="AY91" s="312"/>
      <c r="AZ91" s="312"/>
      <c r="BA91" s="312"/>
      <c r="BB91" s="312"/>
      <c r="BC91" s="312"/>
      <c r="BD91" s="312"/>
      <c r="BE91" s="312">
        <v>1.3</v>
      </c>
      <c r="BF91" s="312"/>
      <c r="BG91" s="312">
        <v>0.86</v>
      </c>
      <c r="BH91" s="312"/>
      <c r="BI91" s="402"/>
      <c r="BJ91" s="355" t="str">
        <f t="shared" si="8"/>
        <v>nová přípojka</v>
      </c>
      <c r="BK91" s="8">
        <f t="shared" si="10"/>
        <v>-6.5</v>
      </c>
      <c r="BL91" s="306">
        <f t="shared" si="9"/>
        <v>0</v>
      </c>
      <c r="BM91" s="6" t="str">
        <f t="shared" si="11"/>
        <v>bacha</v>
      </c>
    </row>
    <row r="92" spans="2:65" s="32" customFormat="1" ht="27.6" hidden="1" customHeight="1">
      <c r="B92" s="259">
        <f>VR_vodpříp_D.15.3!B92</f>
        <v>0</v>
      </c>
      <c r="C92" s="259">
        <f>VR_vodpříp_D.15.3!C92</f>
        <v>0</v>
      </c>
      <c r="D92" s="261">
        <f>VR_vodpříp_D.15.3!D92</f>
        <v>0</v>
      </c>
      <c r="E92" s="261">
        <f>VR_vodpříp_D.15.3!E92</f>
        <v>0</v>
      </c>
      <c r="F92" s="291" t="str">
        <f>VR_vodpříp_D.15.3!F92</f>
        <v>Hulová Anna</v>
      </c>
      <c r="G92" s="291" t="str">
        <f>VR_vodpříp_D.15.3!G92</f>
        <v xml:space="preserve">614 00 Brno </v>
      </c>
      <c r="H92" s="291" t="str">
        <f>VR_vodpříp_D.15.3!H92</f>
        <v>Olší 1002/14, Maloměřice</v>
      </c>
      <c r="I92" s="261">
        <f>VR_vodpříp_D.15.3!I92</f>
        <v>0</v>
      </c>
      <c r="J92" s="263">
        <f>VR_vodpříp_D.15.3!J92</f>
        <v>0</v>
      </c>
      <c r="K92" s="263">
        <f>VR_vodpříp_D.15.3!K92</f>
        <v>0</v>
      </c>
      <c r="L92" s="98">
        <f>VR_vodpříp_D.15.3!L92</f>
        <v>0</v>
      </c>
      <c r="M92" s="310">
        <f>VR_vodpříp_D.15.3!M92</f>
        <v>0</v>
      </c>
      <c r="N92" s="356"/>
      <c r="O92" s="373">
        <f t="shared" si="7"/>
        <v>0</v>
      </c>
      <c r="P92" s="312"/>
      <c r="Q92" s="312"/>
      <c r="R92" s="312"/>
      <c r="S92" s="312"/>
      <c r="T92" s="312"/>
      <c r="U92" s="312"/>
      <c r="V92" s="312"/>
      <c r="W92" s="312"/>
      <c r="X92" s="312"/>
      <c r="Y92" s="311"/>
      <c r="Z92" s="311"/>
      <c r="AA92" s="311"/>
      <c r="AB92" s="311"/>
      <c r="AC92" s="311"/>
      <c r="AD92" s="311"/>
      <c r="AE92" s="311"/>
      <c r="AF92" s="311"/>
      <c r="AG92" s="311"/>
      <c r="AH92" s="311"/>
      <c r="AI92" s="312"/>
      <c r="AJ92" s="311"/>
      <c r="AK92" s="311"/>
      <c r="AL92" s="312"/>
      <c r="AM92" s="312"/>
      <c r="AN92" s="312"/>
      <c r="AO92" s="312"/>
      <c r="AP92" s="312"/>
      <c r="AQ92" s="312"/>
      <c r="AR92" s="312"/>
      <c r="AS92" s="312"/>
      <c r="AT92" s="312"/>
      <c r="AU92" s="312">
        <v>0.5</v>
      </c>
      <c r="AV92" s="312"/>
      <c r="AW92" s="312"/>
      <c r="AX92" s="312"/>
      <c r="AY92" s="312"/>
      <c r="AZ92" s="312"/>
      <c r="BA92" s="312"/>
      <c r="BB92" s="312"/>
      <c r="BC92" s="312"/>
      <c r="BD92" s="312"/>
      <c r="BE92" s="312"/>
      <c r="BF92" s="312"/>
      <c r="BG92" s="312"/>
      <c r="BH92" s="312"/>
      <c r="BI92" s="315"/>
      <c r="BJ92" s="355">
        <f t="shared" si="8"/>
        <v>0</v>
      </c>
      <c r="BK92" s="8">
        <f t="shared" si="10"/>
        <v>0</v>
      </c>
      <c r="BL92" s="306">
        <f t="shared" si="9"/>
        <v>0</v>
      </c>
      <c r="BM92" s="6" t="str">
        <f t="shared" si="11"/>
        <v/>
      </c>
    </row>
    <row r="93" spans="2:65" s="32" customFormat="1" ht="27.6" hidden="1" customHeight="1">
      <c r="B93" s="259">
        <f>VR_vodpříp_D.15.3!B93</f>
        <v>25</v>
      </c>
      <c r="C93" s="259">
        <f>VR_vodpříp_D.15.3!C93</f>
        <v>5</v>
      </c>
      <c r="D93" s="261" t="str">
        <f>VR_vodpříp_D.15.3!D93</f>
        <v>Olší</v>
      </c>
      <c r="E93" s="261" t="str">
        <f>VR_vodpříp_D.15.3!E93</f>
        <v>15</v>
      </c>
      <c r="F93" s="291">
        <f>VR_vodpříp_D.15.3!F93</f>
        <v>0</v>
      </c>
      <c r="G93" s="291">
        <f>VR_vodpříp_D.15.3!G93</f>
        <v>0</v>
      </c>
      <c r="H93" s="291">
        <f>VR_vodpříp_D.15.3!H93</f>
        <v>0</v>
      </c>
      <c r="I93" s="261">
        <f>VR_vodpříp_D.15.3!I93</f>
        <v>32</v>
      </c>
      <c r="J93" s="263">
        <f>VR_vodpříp_D.15.3!J93</f>
        <v>4.0999999999999996</v>
      </c>
      <c r="K93" s="263">
        <f>VR_vodpříp_D.15.3!K93</f>
        <v>2.4000000000000004</v>
      </c>
      <c r="L93" s="98" t="str">
        <f>VR_vodpříp_D.15.3!L93</f>
        <v>HDPE</v>
      </c>
      <c r="M93" s="310" t="str">
        <f>VR_vodpříp_D.15.3!M93</f>
        <v>nová přípojka</v>
      </c>
      <c r="N93" s="356"/>
      <c r="O93" s="373" t="str">
        <f t="shared" si="7"/>
        <v>15</v>
      </c>
      <c r="P93" s="312">
        <v>2.02</v>
      </c>
      <c r="Q93" s="312"/>
      <c r="R93" s="312"/>
      <c r="S93" s="312"/>
      <c r="T93" s="312"/>
      <c r="U93" s="312"/>
      <c r="V93" s="312"/>
      <c r="W93" s="312"/>
      <c r="X93" s="312"/>
      <c r="Y93" s="311"/>
      <c r="Z93" s="311"/>
      <c r="AA93" s="311"/>
      <c r="AB93" s="311"/>
      <c r="AC93" s="311"/>
      <c r="AD93" s="311"/>
      <c r="AE93" s="311"/>
      <c r="AF93" s="311"/>
      <c r="AG93" s="311"/>
      <c r="AH93" s="311"/>
      <c r="AI93" s="312"/>
      <c r="AJ93" s="311"/>
      <c r="AK93" s="311"/>
      <c r="AL93" s="312"/>
      <c r="AM93" s="312">
        <v>1.3</v>
      </c>
      <c r="AN93" s="312">
        <v>0.75</v>
      </c>
      <c r="AO93" s="312"/>
      <c r="AP93" s="312"/>
      <c r="AQ93" s="312"/>
      <c r="AR93" s="312"/>
      <c r="AS93" s="312"/>
      <c r="AT93" s="312"/>
      <c r="AU93" s="312">
        <v>0.5</v>
      </c>
      <c r="AV93" s="312">
        <v>0.2</v>
      </c>
      <c r="AW93" s="312"/>
      <c r="AX93" s="312"/>
      <c r="AY93" s="312"/>
      <c r="AZ93" s="312"/>
      <c r="BA93" s="312"/>
      <c r="BB93" s="312"/>
      <c r="BC93" s="312"/>
      <c r="BD93" s="312"/>
      <c r="BE93" s="312">
        <v>1.43</v>
      </c>
      <c r="BF93" s="312"/>
      <c r="BG93" s="312">
        <v>0.8</v>
      </c>
      <c r="BH93" s="312"/>
      <c r="BI93" s="399">
        <v>1</v>
      </c>
      <c r="BJ93" s="355" t="str">
        <f t="shared" si="8"/>
        <v>nová přípojka</v>
      </c>
      <c r="BK93" s="8">
        <f t="shared" si="10"/>
        <v>-7.5</v>
      </c>
      <c r="BL93" s="306">
        <f t="shared" si="9"/>
        <v>0</v>
      </c>
      <c r="BM93" s="6" t="str">
        <f t="shared" si="11"/>
        <v>bacha</v>
      </c>
    </row>
    <row r="94" spans="2:65" s="32" customFormat="1" ht="27.6" hidden="1" customHeight="1">
      <c r="B94" s="259">
        <f>VR_vodpříp_D.15.3!B94</f>
        <v>0</v>
      </c>
      <c r="C94" s="259">
        <f>VR_vodpříp_D.15.3!C94</f>
        <v>0</v>
      </c>
      <c r="D94" s="261">
        <f>VR_vodpříp_D.15.3!D94</f>
        <v>0</v>
      </c>
      <c r="E94" s="261">
        <f>VR_vodpříp_D.15.3!E94</f>
        <v>0</v>
      </c>
      <c r="F94" s="291" t="str">
        <f>VR_vodpříp_D.15.3!F94</f>
        <v>Vojancová Jiřina</v>
      </c>
      <c r="G94" s="291" t="str">
        <f>VR_vodpříp_D.15.3!G94</f>
        <v>66434 Kuřim</v>
      </c>
      <c r="H94" s="291" t="str">
        <f>VR_vodpříp_D.15.3!H94</f>
        <v>Brněnská 1256/5</v>
      </c>
      <c r="I94" s="261">
        <f>VR_vodpříp_D.15.3!I94</f>
        <v>0</v>
      </c>
      <c r="J94" s="263">
        <f>VR_vodpříp_D.15.3!J94</f>
        <v>0</v>
      </c>
      <c r="K94" s="263">
        <f>VR_vodpříp_D.15.3!K94</f>
        <v>0</v>
      </c>
      <c r="L94" s="98">
        <f>VR_vodpříp_D.15.3!L94</f>
        <v>0</v>
      </c>
      <c r="M94" s="310">
        <f>VR_vodpříp_D.15.3!M94</f>
        <v>0</v>
      </c>
      <c r="N94" s="356"/>
      <c r="O94" s="373">
        <f t="shared" si="7"/>
        <v>0</v>
      </c>
      <c r="P94" s="312"/>
      <c r="Q94" s="312"/>
      <c r="R94" s="312"/>
      <c r="S94" s="312"/>
      <c r="T94" s="312"/>
      <c r="U94" s="312"/>
      <c r="V94" s="312"/>
      <c r="W94" s="312"/>
      <c r="X94" s="312"/>
      <c r="Y94" s="311"/>
      <c r="Z94" s="311"/>
      <c r="AA94" s="311"/>
      <c r="AB94" s="311"/>
      <c r="AC94" s="311"/>
      <c r="AD94" s="311"/>
      <c r="AE94" s="311"/>
      <c r="AF94" s="311"/>
      <c r="AG94" s="311"/>
      <c r="AH94" s="311"/>
      <c r="AI94" s="312"/>
      <c r="AJ94" s="311"/>
      <c r="AK94" s="311"/>
      <c r="AL94" s="312"/>
      <c r="AM94" s="312"/>
      <c r="AN94" s="312"/>
      <c r="AO94" s="312"/>
      <c r="AP94" s="312"/>
      <c r="AQ94" s="312"/>
      <c r="AR94" s="312"/>
      <c r="AS94" s="312"/>
      <c r="AT94" s="312"/>
      <c r="AU94" s="312">
        <v>0.5</v>
      </c>
      <c r="AV94" s="312"/>
      <c r="AW94" s="312"/>
      <c r="AX94" s="312"/>
      <c r="AY94" s="312"/>
      <c r="AZ94" s="312"/>
      <c r="BA94" s="312"/>
      <c r="BB94" s="312"/>
      <c r="BC94" s="312"/>
      <c r="BD94" s="312"/>
      <c r="BE94" s="312"/>
      <c r="BF94" s="312"/>
      <c r="BG94" s="312"/>
      <c r="BH94" s="312"/>
      <c r="BI94" s="315"/>
      <c r="BJ94" s="355">
        <f t="shared" si="8"/>
        <v>0</v>
      </c>
      <c r="BK94" s="8">
        <f t="shared" si="10"/>
        <v>0</v>
      </c>
      <c r="BL94" s="306">
        <f t="shared" si="9"/>
        <v>0</v>
      </c>
      <c r="BM94" s="6" t="str">
        <f t="shared" si="11"/>
        <v/>
      </c>
    </row>
    <row r="95" spans="2:65" s="32" customFormat="1" ht="27.6" hidden="1" customHeight="1">
      <c r="B95" s="259">
        <f>VR_vodpříp_D.15.3!B95</f>
        <v>0</v>
      </c>
      <c r="C95" s="259">
        <f>VR_vodpříp_D.15.3!C95</f>
        <v>0</v>
      </c>
      <c r="D95" s="261">
        <f>VR_vodpříp_D.15.3!D95</f>
        <v>0</v>
      </c>
      <c r="E95" s="261">
        <f>VR_vodpříp_D.15.3!E95</f>
        <v>0</v>
      </c>
      <c r="F95" s="291" t="str">
        <f>VR_vodpříp_D.15.3!F95</f>
        <v>Statutární město Brno</v>
      </c>
      <c r="G95" s="291" t="str">
        <f>VR_vodpříp_D.15.3!G95</f>
        <v>602 00 Brno</v>
      </c>
      <c r="H95" s="291" t="str">
        <f>VR_vodpříp_D.15.3!H95</f>
        <v>Dominikánské náměstí 196/1</v>
      </c>
      <c r="I95" s="261">
        <f>VR_vodpříp_D.15.3!I95</f>
        <v>0</v>
      </c>
      <c r="J95" s="263">
        <f>VR_vodpříp_D.15.3!J95</f>
        <v>0</v>
      </c>
      <c r="K95" s="263">
        <f>VR_vodpříp_D.15.3!K95</f>
        <v>0</v>
      </c>
      <c r="L95" s="98">
        <f>VR_vodpříp_D.15.3!L95</f>
        <v>0</v>
      </c>
      <c r="M95" s="310">
        <f>VR_vodpříp_D.15.3!M95</f>
        <v>0</v>
      </c>
      <c r="N95" s="356"/>
      <c r="O95" s="373">
        <f t="shared" si="7"/>
        <v>0</v>
      </c>
      <c r="P95" s="312"/>
      <c r="Q95" s="312"/>
      <c r="R95" s="312"/>
      <c r="S95" s="312"/>
      <c r="T95" s="312"/>
      <c r="U95" s="312"/>
      <c r="V95" s="312"/>
      <c r="W95" s="312"/>
      <c r="X95" s="312"/>
      <c r="Y95" s="311"/>
      <c r="Z95" s="311"/>
      <c r="AA95" s="311"/>
      <c r="AB95" s="311"/>
      <c r="AC95" s="311"/>
      <c r="AD95" s="311"/>
      <c r="AE95" s="311"/>
      <c r="AF95" s="311"/>
      <c r="AG95" s="311"/>
      <c r="AH95" s="311"/>
      <c r="AI95" s="312"/>
      <c r="AJ95" s="311"/>
      <c r="AK95" s="311"/>
      <c r="AL95" s="312"/>
      <c r="AM95" s="312"/>
      <c r="AN95" s="312"/>
      <c r="AO95" s="312"/>
      <c r="AP95" s="312"/>
      <c r="AQ95" s="312"/>
      <c r="AR95" s="312"/>
      <c r="AS95" s="312"/>
      <c r="AT95" s="312"/>
      <c r="AU95" s="312">
        <v>0.5</v>
      </c>
      <c r="AV95" s="312"/>
      <c r="AW95" s="312"/>
      <c r="AX95" s="312"/>
      <c r="AY95" s="312"/>
      <c r="AZ95" s="312"/>
      <c r="BA95" s="312"/>
      <c r="BB95" s="312"/>
      <c r="BC95" s="312"/>
      <c r="BD95" s="312"/>
      <c r="BE95" s="312"/>
      <c r="BF95" s="312"/>
      <c r="BG95" s="312"/>
      <c r="BH95" s="312"/>
      <c r="BI95" s="315"/>
      <c r="BJ95" s="355">
        <f t="shared" si="8"/>
        <v>0</v>
      </c>
      <c r="BK95" s="8">
        <f t="shared" si="10"/>
        <v>0</v>
      </c>
      <c r="BL95" s="306">
        <f t="shared" si="9"/>
        <v>0</v>
      </c>
      <c r="BM95" s="6" t="str">
        <f t="shared" si="11"/>
        <v/>
      </c>
    </row>
    <row r="96" spans="2:65" s="32" customFormat="1" ht="27.6" hidden="1" customHeight="1">
      <c r="B96" s="259">
        <f>VR_vodpříp_D.15.3!B96</f>
        <v>26</v>
      </c>
      <c r="C96" s="259">
        <f>VR_vodpříp_D.15.3!C96</f>
        <v>6</v>
      </c>
      <c r="D96" s="261" t="str">
        <f>VR_vodpříp_D.15.3!D96</f>
        <v>Olší</v>
      </c>
      <c r="E96" s="261" t="str">
        <f>VR_vodpříp_D.15.3!E96</f>
        <v>15a</v>
      </c>
      <c r="F96" s="291">
        <f>VR_vodpříp_D.15.3!F96</f>
        <v>0</v>
      </c>
      <c r="G96" s="291">
        <f>VR_vodpříp_D.15.3!G96</f>
        <v>0</v>
      </c>
      <c r="H96" s="291">
        <f>VR_vodpříp_D.15.3!H96</f>
        <v>0</v>
      </c>
      <c r="I96" s="261">
        <f>VR_vodpříp_D.15.3!I96</f>
        <v>32</v>
      </c>
      <c r="J96" s="263">
        <f>VR_vodpříp_D.15.3!J96</f>
        <v>3.85</v>
      </c>
      <c r="K96" s="263">
        <f>VR_vodpříp_D.15.3!K96</f>
        <v>4.6500000000000004</v>
      </c>
      <c r="L96" s="98" t="str">
        <f>VR_vodpříp_D.15.3!L96</f>
        <v>HDPE</v>
      </c>
      <c r="M96" s="310" t="str">
        <f>VR_vodpříp_D.15.3!M96</f>
        <v>nová přípojka</v>
      </c>
      <c r="N96" s="356"/>
      <c r="O96" s="373" t="str">
        <f t="shared" si="7"/>
        <v>15a</v>
      </c>
      <c r="P96" s="312">
        <v>1.84</v>
      </c>
      <c r="Q96" s="312"/>
      <c r="R96" s="312"/>
      <c r="S96" s="312"/>
      <c r="T96" s="312"/>
      <c r="U96" s="312"/>
      <c r="V96" s="312"/>
      <c r="W96" s="312"/>
      <c r="X96" s="312"/>
      <c r="Y96" s="311"/>
      <c r="Z96" s="311"/>
      <c r="AA96" s="311"/>
      <c r="AB96" s="311"/>
      <c r="AC96" s="311"/>
      <c r="AD96" s="311"/>
      <c r="AE96" s="311"/>
      <c r="AF96" s="311"/>
      <c r="AG96" s="311"/>
      <c r="AH96" s="311"/>
      <c r="AI96" s="312"/>
      <c r="AJ96" s="311"/>
      <c r="AK96" s="311"/>
      <c r="AL96" s="312"/>
      <c r="AM96" s="312">
        <v>1.99</v>
      </c>
      <c r="AN96" s="312"/>
      <c r="AO96" s="312"/>
      <c r="AP96" s="312"/>
      <c r="AQ96" s="312"/>
      <c r="AR96" s="312"/>
      <c r="AS96" s="312"/>
      <c r="AT96" s="312"/>
      <c r="AU96" s="312">
        <v>0.5</v>
      </c>
      <c r="AV96" s="312">
        <v>0.2</v>
      </c>
      <c r="AW96" s="312">
        <v>3.13</v>
      </c>
      <c r="AX96" s="312"/>
      <c r="AY96" s="312"/>
      <c r="AZ96" s="312"/>
      <c r="BA96" s="312"/>
      <c r="BB96" s="312"/>
      <c r="BC96" s="312"/>
      <c r="BD96" s="312"/>
      <c r="BE96" s="312"/>
      <c r="BF96" s="312"/>
      <c r="BG96" s="312">
        <v>1.34</v>
      </c>
      <c r="BH96" s="312"/>
      <c r="BI96" s="315"/>
      <c r="BJ96" s="355" t="str">
        <f t="shared" si="8"/>
        <v>nová přípojka</v>
      </c>
      <c r="BK96" s="8">
        <f t="shared" si="10"/>
        <v>-8.5</v>
      </c>
      <c r="BL96" s="306">
        <f t="shared" si="9"/>
        <v>0</v>
      </c>
      <c r="BM96" s="6" t="str">
        <f t="shared" si="11"/>
        <v>bacha</v>
      </c>
    </row>
    <row r="97" spans="2:65" s="32" customFormat="1" ht="27.6" hidden="1" customHeight="1">
      <c r="B97" s="259">
        <f>VR_vodpříp_D.15.3!B97</f>
        <v>0</v>
      </c>
      <c r="C97" s="259">
        <f>VR_vodpříp_D.15.3!C97</f>
        <v>0</v>
      </c>
      <c r="D97" s="261">
        <f>VR_vodpříp_D.15.3!D97</f>
        <v>0</v>
      </c>
      <c r="E97" s="261">
        <f>VR_vodpříp_D.15.3!E97</f>
        <v>0</v>
      </c>
      <c r="F97" s="291" t="str">
        <f>VR_vodpříp_D.15.3!F97</f>
        <v>Golka Ivan</v>
      </c>
      <c r="G97" s="291" t="str">
        <f>VR_vodpříp_D.15.3!G97</f>
        <v xml:space="preserve">614 00 Brno </v>
      </c>
      <c r="H97" s="291" t="str">
        <f>VR_vodpříp_D.15.3!H97</f>
        <v>Olší 913/15a, Maloměřice</v>
      </c>
      <c r="I97" s="261">
        <f>VR_vodpříp_D.15.3!I97</f>
        <v>0</v>
      </c>
      <c r="J97" s="263">
        <f>VR_vodpříp_D.15.3!J97</f>
        <v>0</v>
      </c>
      <c r="K97" s="263">
        <f>VR_vodpříp_D.15.3!K97</f>
        <v>0</v>
      </c>
      <c r="L97" s="98">
        <f>VR_vodpříp_D.15.3!L97</f>
        <v>0</v>
      </c>
      <c r="M97" s="310">
        <f>VR_vodpříp_D.15.3!M97</f>
        <v>0</v>
      </c>
      <c r="N97" s="356"/>
      <c r="O97" s="373">
        <f t="shared" si="7"/>
        <v>0</v>
      </c>
      <c r="P97" s="312"/>
      <c r="Q97" s="312"/>
      <c r="R97" s="312"/>
      <c r="S97" s="312"/>
      <c r="T97" s="312"/>
      <c r="U97" s="312"/>
      <c r="V97" s="312"/>
      <c r="W97" s="312"/>
      <c r="X97" s="312"/>
      <c r="Y97" s="311"/>
      <c r="Z97" s="311"/>
      <c r="AA97" s="311"/>
      <c r="AB97" s="311"/>
      <c r="AC97" s="311"/>
      <c r="AD97" s="311"/>
      <c r="AE97" s="311"/>
      <c r="AF97" s="311"/>
      <c r="AG97" s="311"/>
      <c r="AH97" s="311"/>
      <c r="AI97" s="312"/>
      <c r="AJ97" s="311"/>
      <c r="AK97" s="311"/>
      <c r="AL97" s="312"/>
      <c r="AM97" s="312"/>
      <c r="AN97" s="312"/>
      <c r="AO97" s="312"/>
      <c r="AP97" s="312"/>
      <c r="AQ97" s="312"/>
      <c r="AR97" s="312"/>
      <c r="AS97" s="312"/>
      <c r="AT97" s="312"/>
      <c r="AU97" s="312">
        <v>0.5</v>
      </c>
      <c r="AV97" s="312"/>
      <c r="AW97" s="312"/>
      <c r="AX97" s="312"/>
      <c r="AY97" s="312"/>
      <c r="AZ97" s="312"/>
      <c r="BA97" s="312"/>
      <c r="BB97" s="312"/>
      <c r="BC97" s="312"/>
      <c r="BD97" s="312"/>
      <c r="BE97" s="312"/>
      <c r="BF97" s="312"/>
      <c r="BG97" s="312"/>
      <c r="BH97" s="312"/>
      <c r="BI97" s="315"/>
      <c r="BJ97" s="355">
        <f t="shared" si="8"/>
        <v>0</v>
      </c>
      <c r="BK97" s="8">
        <f t="shared" si="10"/>
        <v>0</v>
      </c>
      <c r="BL97" s="306">
        <f t="shared" si="9"/>
        <v>0</v>
      </c>
      <c r="BM97" s="6" t="str">
        <f t="shared" si="11"/>
        <v/>
      </c>
    </row>
    <row r="98" spans="2:65" s="32" customFormat="1" ht="27.6" hidden="1" customHeight="1">
      <c r="B98" s="259">
        <f>VR_vodpříp_D.15.3!B98</f>
        <v>27</v>
      </c>
      <c r="C98" s="259">
        <f>VR_vodpříp_D.15.3!C98</f>
        <v>7</v>
      </c>
      <c r="D98" s="261" t="str">
        <f>VR_vodpříp_D.15.3!D98</f>
        <v>Olší</v>
      </c>
      <c r="E98" s="261" t="str">
        <f>VR_vodpříp_D.15.3!E98</f>
        <v>16</v>
      </c>
      <c r="F98" s="291">
        <f>VR_vodpříp_D.15.3!F98</f>
        <v>0</v>
      </c>
      <c r="G98" s="291">
        <f>VR_vodpříp_D.15.3!G98</f>
        <v>0</v>
      </c>
      <c r="H98" s="291">
        <f>VR_vodpříp_D.15.3!H98</f>
        <v>0</v>
      </c>
      <c r="I98" s="261">
        <f>VR_vodpříp_D.15.3!I98</f>
        <v>32</v>
      </c>
      <c r="J98" s="263">
        <f>VR_vodpříp_D.15.3!J98</f>
        <v>4.1500000000000004</v>
      </c>
      <c r="K98" s="263">
        <f>VR_vodpříp_D.15.3!K98</f>
        <v>1.8499999999999996</v>
      </c>
      <c r="L98" s="98" t="str">
        <f>VR_vodpříp_D.15.3!L98</f>
        <v>HDPE</v>
      </c>
      <c r="M98" s="310" t="str">
        <f>VR_vodpříp_D.15.3!M98</f>
        <v>nová přípojka</v>
      </c>
      <c r="N98" s="356"/>
      <c r="O98" s="373" t="str">
        <f t="shared" si="7"/>
        <v>16</v>
      </c>
      <c r="P98" s="312">
        <v>2.3199999999999998</v>
      </c>
      <c r="Q98" s="312"/>
      <c r="R98" s="312"/>
      <c r="S98" s="312"/>
      <c r="T98" s="312"/>
      <c r="U98" s="312"/>
      <c r="V98" s="312"/>
      <c r="W98" s="312"/>
      <c r="X98" s="312"/>
      <c r="Y98" s="311"/>
      <c r="Z98" s="311"/>
      <c r="AA98" s="311"/>
      <c r="AB98" s="311"/>
      <c r="AC98" s="311"/>
      <c r="AD98" s="311"/>
      <c r="AE98" s="311"/>
      <c r="AF98" s="311"/>
      <c r="AG98" s="311"/>
      <c r="AH98" s="311"/>
      <c r="AI98" s="312"/>
      <c r="AJ98" s="311"/>
      <c r="AK98" s="311"/>
      <c r="AL98" s="312"/>
      <c r="AM98" s="312">
        <v>1.84</v>
      </c>
      <c r="AN98" s="312"/>
      <c r="AO98" s="312"/>
      <c r="AP98" s="312"/>
      <c r="AQ98" s="312"/>
      <c r="AR98" s="312"/>
      <c r="AS98" s="312"/>
      <c r="AT98" s="312"/>
      <c r="AU98" s="312">
        <v>0.5</v>
      </c>
      <c r="AV98" s="312"/>
      <c r="AW98" s="312"/>
      <c r="AX98" s="312"/>
      <c r="AY98" s="312"/>
      <c r="AZ98" s="312"/>
      <c r="BA98" s="312"/>
      <c r="BB98" s="312"/>
      <c r="BC98" s="312"/>
      <c r="BD98" s="312"/>
      <c r="BE98" s="312"/>
      <c r="BF98" s="312"/>
      <c r="BG98" s="312">
        <v>0.6</v>
      </c>
      <c r="BH98" s="312">
        <v>1.24</v>
      </c>
      <c r="BI98" s="402"/>
      <c r="BJ98" s="355" t="str">
        <f t="shared" si="8"/>
        <v>nová přípojka</v>
      </c>
      <c r="BK98" s="8">
        <f t="shared" si="10"/>
        <v>-6</v>
      </c>
      <c r="BL98" s="306">
        <f t="shared" si="9"/>
        <v>0</v>
      </c>
      <c r="BM98" s="6" t="str">
        <f t="shared" si="11"/>
        <v>bacha</v>
      </c>
    </row>
    <row r="99" spans="2:65" s="32" customFormat="1" ht="27.6" hidden="1" customHeight="1">
      <c r="B99" s="259">
        <f>VR_vodpříp_D.15.3!B99</f>
        <v>0</v>
      </c>
      <c r="C99" s="259">
        <f>VR_vodpříp_D.15.3!C99</f>
        <v>0</v>
      </c>
      <c r="D99" s="261">
        <f>VR_vodpříp_D.15.3!D99</f>
        <v>0</v>
      </c>
      <c r="E99" s="261">
        <f>VR_vodpříp_D.15.3!E99</f>
        <v>0</v>
      </c>
      <c r="F99" s="291" t="str">
        <f>VR_vodpříp_D.15.3!F99</f>
        <v>Forettová Milena</v>
      </c>
      <c r="G99" s="291" t="str">
        <f>VR_vodpříp_D.15.3!G99</f>
        <v xml:space="preserve">614 00 Brno </v>
      </c>
      <c r="H99" s="291" t="str">
        <f>VR_vodpříp_D.15.3!H99</f>
        <v>Olší 690/16, Maloměřice</v>
      </c>
      <c r="I99" s="261">
        <f>VR_vodpříp_D.15.3!I99</f>
        <v>0</v>
      </c>
      <c r="J99" s="263">
        <f>VR_vodpříp_D.15.3!J99</f>
        <v>0</v>
      </c>
      <c r="K99" s="263">
        <f>VR_vodpříp_D.15.3!K99</f>
        <v>0</v>
      </c>
      <c r="L99" s="98">
        <f>VR_vodpříp_D.15.3!L99</f>
        <v>0</v>
      </c>
      <c r="M99" s="310">
        <f>VR_vodpříp_D.15.3!M99</f>
        <v>0</v>
      </c>
      <c r="N99" s="356"/>
      <c r="O99" s="373">
        <f t="shared" si="7"/>
        <v>0</v>
      </c>
      <c r="P99" s="312"/>
      <c r="Q99" s="312"/>
      <c r="R99" s="312"/>
      <c r="S99" s="312"/>
      <c r="T99" s="312"/>
      <c r="U99" s="312"/>
      <c r="V99" s="312"/>
      <c r="W99" s="312"/>
      <c r="X99" s="312"/>
      <c r="Y99" s="311"/>
      <c r="Z99" s="311"/>
      <c r="AA99" s="311"/>
      <c r="AB99" s="311"/>
      <c r="AC99" s="311"/>
      <c r="AD99" s="311"/>
      <c r="AE99" s="311"/>
      <c r="AF99" s="311"/>
      <c r="AG99" s="311"/>
      <c r="AH99" s="311"/>
      <c r="AI99" s="312"/>
      <c r="AJ99" s="311"/>
      <c r="AK99" s="311"/>
      <c r="AL99" s="312"/>
      <c r="AM99" s="312"/>
      <c r="AN99" s="312"/>
      <c r="AO99" s="312"/>
      <c r="AP99" s="312"/>
      <c r="AQ99" s="312"/>
      <c r="AR99" s="312"/>
      <c r="AS99" s="312"/>
      <c r="AT99" s="312"/>
      <c r="AU99" s="312">
        <v>0.5</v>
      </c>
      <c r="AV99" s="312"/>
      <c r="AW99" s="312"/>
      <c r="AX99" s="312"/>
      <c r="AY99" s="312"/>
      <c r="AZ99" s="312"/>
      <c r="BA99" s="312"/>
      <c r="BB99" s="312"/>
      <c r="BC99" s="312"/>
      <c r="BD99" s="312"/>
      <c r="BE99" s="312"/>
      <c r="BF99" s="312"/>
      <c r="BG99" s="312"/>
      <c r="BH99" s="312"/>
      <c r="BI99" s="315"/>
      <c r="BJ99" s="355">
        <f t="shared" si="8"/>
        <v>0</v>
      </c>
      <c r="BK99" s="8">
        <f t="shared" si="10"/>
        <v>0</v>
      </c>
      <c r="BL99" s="306">
        <f t="shared" si="9"/>
        <v>0</v>
      </c>
      <c r="BM99" s="6" t="str">
        <f t="shared" si="11"/>
        <v/>
      </c>
    </row>
    <row r="100" spans="2:65" s="32" customFormat="1" ht="27.6" hidden="1" customHeight="1">
      <c r="B100" s="259">
        <f>VR_vodpříp_D.15.3!B100</f>
        <v>28</v>
      </c>
      <c r="C100" s="259">
        <f>VR_vodpříp_D.15.3!C100</f>
        <v>8</v>
      </c>
      <c r="D100" s="261" t="str">
        <f>VR_vodpříp_D.15.3!D100</f>
        <v>Olší</v>
      </c>
      <c r="E100" s="261" t="str">
        <f>VR_vodpříp_D.15.3!E100</f>
        <v>17</v>
      </c>
      <c r="F100" s="291">
        <f>VR_vodpříp_D.15.3!F100</f>
        <v>0</v>
      </c>
      <c r="G100" s="291">
        <f>VR_vodpříp_D.15.3!G100</f>
        <v>0</v>
      </c>
      <c r="H100" s="291">
        <f>VR_vodpříp_D.15.3!H100</f>
        <v>0</v>
      </c>
      <c r="I100" s="261">
        <f>VR_vodpříp_D.15.3!I100</f>
        <v>32</v>
      </c>
      <c r="J100" s="263">
        <f>VR_vodpříp_D.15.3!J100</f>
        <v>4</v>
      </c>
      <c r="K100" s="263">
        <f>VR_vodpříp_D.15.3!K100</f>
        <v>3</v>
      </c>
      <c r="L100" s="98" t="str">
        <f>VR_vodpříp_D.15.3!L100</f>
        <v>HDPE</v>
      </c>
      <c r="M100" s="310" t="str">
        <f>VR_vodpříp_D.15.3!M100</f>
        <v>nová přípojka</v>
      </c>
      <c r="N100" s="356"/>
      <c r="O100" s="373" t="str">
        <f t="shared" si="7"/>
        <v>17</v>
      </c>
      <c r="P100" s="312">
        <v>2.2799999999999998</v>
      </c>
      <c r="Q100" s="312"/>
      <c r="R100" s="312"/>
      <c r="S100" s="312"/>
      <c r="T100" s="312"/>
      <c r="U100" s="312"/>
      <c r="V100" s="312"/>
      <c r="W100" s="312"/>
      <c r="X100" s="312"/>
      <c r="Y100" s="311"/>
      <c r="Z100" s="311"/>
      <c r="AA100" s="311"/>
      <c r="AB100" s="311"/>
      <c r="AC100" s="311"/>
      <c r="AD100" s="311"/>
      <c r="AE100" s="311"/>
      <c r="AF100" s="311"/>
      <c r="AG100" s="311"/>
      <c r="AH100" s="311"/>
      <c r="AI100" s="312"/>
      <c r="AJ100" s="311"/>
      <c r="AK100" s="311"/>
      <c r="AL100" s="312"/>
      <c r="AM100" s="312">
        <v>1.72</v>
      </c>
      <c r="AN100" s="312"/>
      <c r="AO100" s="312"/>
      <c r="AP100" s="312"/>
      <c r="AQ100" s="312"/>
      <c r="AR100" s="312"/>
      <c r="AS100" s="312"/>
      <c r="AT100" s="312"/>
      <c r="AU100" s="312">
        <v>0.5</v>
      </c>
      <c r="AV100" s="312">
        <v>0.27</v>
      </c>
      <c r="AW100" s="312">
        <v>1.28</v>
      </c>
      <c r="AX100" s="312"/>
      <c r="AY100" s="312"/>
      <c r="AZ100" s="312"/>
      <c r="BA100" s="312"/>
      <c r="BB100" s="312"/>
      <c r="BC100" s="312"/>
      <c r="BD100" s="312"/>
      <c r="BE100" s="312"/>
      <c r="BF100" s="312"/>
      <c r="BG100" s="312">
        <v>1.45</v>
      </c>
      <c r="BH100" s="312"/>
      <c r="BI100" s="315"/>
      <c r="BJ100" s="355" t="str">
        <f t="shared" si="8"/>
        <v>nová přípojka</v>
      </c>
      <c r="BK100" s="8">
        <f t="shared" si="10"/>
        <v>-7</v>
      </c>
      <c r="BL100" s="306">
        <f t="shared" si="9"/>
        <v>0</v>
      </c>
      <c r="BM100" s="6" t="str">
        <f t="shared" si="11"/>
        <v>bacha</v>
      </c>
    </row>
    <row r="101" spans="2:65" s="32" customFormat="1" ht="27.6" hidden="1" customHeight="1">
      <c r="B101" s="259">
        <f>VR_vodpříp_D.15.3!B101</f>
        <v>0</v>
      </c>
      <c r="C101" s="259">
        <f>VR_vodpříp_D.15.3!C101</f>
        <v>0</v>
      </c>
      <c r="D101" s="261">
        <f>VR_vodpříp_D.15.3!D101</f>
        <v>0</v>
      </c>
      <c r="E101" s="261">
        <f>VR_vodpříp_D.15.3!E101</f>
        <v>0</v>
      </c>
      <c r="F101" s="291" t="str">
        <f>VR_vodpříp_D.15.3!F101</f>
        <v>Forettová Anna</v>
      </c>
      <c r="G101" s="291" t="str">
        <f>VR_vodpříp_D.15.3!G101</f>
        <v xml:space="preserve">614 00 Brno </v>
      </c>
      <c r="H101" s="291" t="str">
        <f>VR_vodpříp_D.15.3!H101</f>
        <v xml:space="preserve"> Olší 689/17, Maloměřice</v>
      </c>
      <c r="I101" s="261">
        <f>VR_vodpříp_D.15.3!I101</f>
        <v>0</v>
      </c>
      <c r="J101" s="263">
        <f>VR_vodpříp_D.15.3!J101</f>
        <v>0</v>
      </c>
      <c r="K101" s="263">
        <f>VR_vodpříp_D.15.3!K101</f>
        <v>0</v>
      </c>
      <c r="L101" s="98">
        <f>VR_vodpříp_D.15.3!L101</f>
        <v>0</v>
      </c>
      <c r="M101" s="310">
        <f>VR_vodpříp_D.15.3!M101</f>
        <v>0</v>
      </c>
      <c r="N101" s="356"/>
      <c r="O101" s="373">
        <f t="shared" si="7"/>
        <v>0</v>
      </c>
      <c r="P101" s="312"/>
      <c r="Q101" s="312"/>
      <c r="R101" s="312"/>
      <c r="S101" s="312"/>
      <c r="T101" s="312"/>
      <c r="U101" s="312"/>
      <c r="V101" s="312"/>
      <c r="W101" s="312"/>
      <c r="X101" s="312"/>
      <c r="Y101" s="311"/>
      <c r="Z101" s="311"/>
      <c r="AA101" s="311"/>
      <c r="AB101" s="311"/>
      <c r="AC101" s="311"/>
      <c r="AD101" s="311"/>
      <c r="AE101" s="311"/>
      <c r="AF101" s="311"/>
      <c r="AG101" s="311"/>
      <c r="AH101" s="311"/>
      <c r="AI101" s="312"/>
      <c r="AJ101" s="311"/>
      <c r="AK101" s="311"/>
      <c r="AL101" s="312"/>
      <c r="AM101" s="312"/>
      <c r="AN101" s="312"/>
      <c r="AO101" s="312"/>
      <c r="AP101" s="312"/>
      <c r="AQ101" s="312"/>
      <c r="AR101" s="312"/>
      <c r="AS101" s="312"/>
      <c r="AT101" s="312"/>
      <c r="AU101" s="312">
        <v>0.5</v>
      </c>
      <c r="AV101" s="312"/>
      <c r="AW101" s="312"/>
      <c r="AX101" s="312"/>
      <c r="AY101" s="312"/>
      <c r="AZ101" s="312"/>
      <c r="BA101" s="312"/>
      <c r="BB101" s="312"/>
      <c r="BC101" s="312"/>
      <c r="BD101" s="312"/>
      <c r="BE101" s="312"/>
      <c r="BF101" s="312"/>
      <c r="BG101" s="312"/>
      <c r="BH101" s="312"/>
      <c r="BI101" s="315"/>
      <c r="BJ101" s="355">
        <f t="shared" si="8"/>
        <v>0</v>
      </c>
      <c r="BK101" s="8">
        <f t="shared" si="10"/>
        <v>0</v>
      </c>
      <c r="BL101" s="306">
        <f t="shared" si="9"/>
        <v>0</v>
      </c>
      <c r="BM101" s="6" t="str">
        <f t="shared" si="11"/>
        <v/>
      </c>
    </row>
    <row r="102" spans="2:65" s="32" customFormat="1" ht="27.6" hidden="1" customHeight="1">
      <c r="B102" s="259">
        <f>VR_vodpříp_D.15.3!B102</f>
        <v>29</v>
      </c>
      <c r="C102" s="259">
        <f>VR_vodpříp_D.15.3!C102</f>
        <v>9</v>
      </c>
      <c r="D102" s="261" t="str">
        <f>VR_vodpříp_D.15.3!D102</f>
        <v>Olší</v>
      </c>
      <c r="E102" s="261" t="str">
        <f>VR_vodpříp_D.15.3!E102</f>
        <v>18</v>
      </c>
      <c r="F102" s="291">
        <f>VR_vodpříp_D.15.3!F102</f>
        <v>0</v>
      </c>
      <c r="G102" s="291">
        <f>VR_vodpříp_D.15.3!G102</f>
        <v>0</v>
      </c>
      <c r="H102" s="291">
        <f>VR_vodpříp_D.15.3!H102</f>
        <v>0</v>
      </c>
      <c r="I102" s="261">
        <f>VR_vodpříp_D.15.3!I102</f>
        <v>32</v>
      </c>
      <c r="J102" s="263">
        <f>VR_vodpříp_D.15.3!J102</f>
        <v>3.9</v>
      </c>
      <c r="K102" s="263">
        <f>VR_vodpříp_D.15.3!K102</f>
        <v>2.1</v>
      </c>
      <c r="L102" s="98" t="str">
        <f>VR_vodpříp_D.15.3!L102</f>
        <v>HDPE</v>
      </c>
      <c r="M102" s="310" t="str">
        <f>VR_vodpříp_D.15.3!M102</f>
        <v>nová přípojka</v>
      </c>
      <c r="N102" s="356"/>
      <c r="O102" s="373" t="str">
        <f t="shared" si="7"/>
        <v>18</v>
      </c>
      <c r="P102" s="312">
        <v>2.2599999999999998</v>
      </c>
      <c r="Q102" s="312"/>
      <c r="R102" s="312"/>
      <c r="S102" s="312"/>
      <c r="T102" s="312"/>
      <c r="U102" s="312"/>
      <c r="V102" s="312"/>
      <c r="W102" s="312"/>
      <c r="X102" s="312"/>
      <c r="Y102" s="311"/>
      <c r="Z102" s="311"/>
      <c r="AA102" s="311"/>
      <c r="AB102" s="311"/>
      <c r="AC102" s="311"/>
      <c r="AD102" s="311"/>
      <c r="AE102" s="311"/>
      <c r="AF102" s="311"/>
      <c r="AG102" s="311"/>
      <c r="AH102" s="311"/>
      <c r="AI102" s="312"/>
      <c r="AJ102" s="311"/>
      <c r="AK102" s="311"/>
      <c r="AL102" s="312"/>
      <c r="AM102" s="312">
        <v>1.64</v>
      </c>
      <c r="AN102" s="312"/>
      <c r="AO102" s="312"/>
      <c r="AP102" s="312"/>
      <c r="AQ102" s="312"/>
      <c r="AR102" s="312"/>
      <c r="AS102" s="312"/>
      <c r="AT102" s="312"/>
      <c r="AU102" s="312">
        <v>0.5</v>
      </c>
      <c r="AV102" s="312"/>
      <c r="AW102" s="312"/>
      <c r="AX102" s="312"/>
      <c r="AY102" s="312"/>
      <c r="AZ102" s="312"/>
      <c r="BA102" s="312"/>
      <c r="BB102" s="312"/>
      <c r="BC102" s="312"/>
      <c r="BD102" s="312"/>
      <c r="BE102" s="312"/>
      <c r="BF102" s="312"/>
      <c r="BG102" s="312">
        <v>0.7</v>
      </c>
      <c r="BH102" s="312">
        <v>1.4</v>
      </c>
      <c r="BI102" s="402"/>
      <c r="BJ102" s="355" t="str">
        <f t="shared" si="8"/>
        <v>nová přípojka</v>
      </c>
      <c r="BK102" s="8">
        <f t="shared" si="10"/>
        <v>-6</v>
      </c>
      <c r="BL102" s="306">
        <f t="shared" si="9"/>
        <v>0</v>
      </c>
      <c r="BM102" s="6" t="str">
        <f t="shared" si="11"/>
        <v>bacha</v>
      </c>
    </row>
    <row r="103" spans="2:65" s="32" customFormat="1" ht="27.6" hidden="1" customHeight="1">
      <c r="B103" s="259">
        <f>VR_vodpříp_D.15.3!B103</f>
        <v>0</v>
      </c>
      <c r="C103" s="259">
        <f>VR_vodpříp_D.15.3!C103</f>
        <v>0</v>
      </c>
      <c r="D103" s="261">
        <f>VR_vodpříp_D.15.3!D103</f>
        <v>0</v>
      </c>
      <c r="E103" s="261">
        <f>VR_vodpříp_D.15.3!E103</f>
        <v>0</v>
      </c>
      <c r="F103" s="291" t="str">
        <f>VR_vodpříp_D.15.3!F103</f>
        <v>Forettová Milena</v>
      </c>
      <c r="G103" s="291" t="str">
        <f>VR_vodpříp_D.15.3!G103</f>
        <v xml:space="preserve">614 00 Brno </v>
      </c>
      <c r="H103" s="291" t="str">
        <f>VR_vodpříp_D.15.3!H103</f>
        <v>Olší 690/16, Maloměřice</v>
      </c>
      <c r="I103" s="261">
        <f>VR_vodpříp_D.15.3!I103</f>
        <v>0</v>
      </c>
      <c r="J103" s="263">
        <f>VR_vodpříp_D.15.3!J103</f>
        <v>0</v>
      </c>
      <c r="K103" s="263">
        <f>VR_vodpříp_D.15.3!K103</f>
        <v>0</v>
      </c>
      <c r="L103" s="98">
        <f>VR_vodpříp_D.15.3!L103</f>
        <v>0</v>
      </c>
      <c r="M103" s="310">
        <f>VR_vodpříp_D.15.3!M103</f>
        <v>0</v>
      </c>
      <c r="N103" s="356"/>
      <c r="O103" s="373">
        <f t="shared" si="7"/>
        <v>0</v>
      </c>
      <c r="P103" s="312"/>
      <c r="Q103" s="312"/>
      <c r="R103" s="312"/>
      <c r="S103" s="312"/>
      <c r="T103" s="312"/>
      <c r="U103" s="312"/>
      <c r="V103" s="312"/>
      <c r="W103" s="312"/>
      <c r="X103" s="312"/>
      <c r="Y103" s="311"/>
      <c r="Z103" s="311"/>
      <c r="AA103" s="311"/>
      <c r="AB103" s="311"/>
      <c r="AC103" s="311"/>
      <c r="AD103" s="311"/>
      <c r="AE103" s="311"/>
      <c r="AF103" s="311"/>
      <c r="AG103" s="311"/>
      <c r="AH103" s="311"/>
      <c r="AI103" s="312"/>
      <c r="AJ103" s="311"/>
      <c r="AK103" s="311"/>
      <c r="AL103" s="312"/>
      <c r="AM103" s="312"/>
      <c r="AN103" s="312"/>
      <c r="AO103" s="312"/>
      <c r="AP103" s="312"/>
      <c r="AQ103" s="312"/>
      <c r="AR103" s="312"/>
      <c r="AS103" s="312"/>
      <c r="AT103" s="312"/>
      <c r="AU103" s="312">
        <v>0.5</v>
      </c>
      <c r="AV103" s="312"/>
      <c r="AW103" s="312"/>
      <c r="AX103" s="312"/>
      <c r="AY103" s="312"/>
      <c r="AZ103" s="312"/>
      <c r="BA103" s="312"/>
      <c r="BB103" s="312"/>
      <c r="BC103" s="312"/>
      <c r="BD103" s="312"/>
      <c r="BE103" s="312"/>
      <c r="BF103" s="312"/>
      <c r="BG103" s="312"/>
      <c r="BH103" s="312"/>
      <c r="BI103" s="402"/>
      <c r="BJ103" s="355">
        <f t="shared" si="8"/>
        <v>0</v>
      </c>
      <c r="BK103" s="8">
        <f t="shared" si="10"/>
        <v>0</v>
      </c>
      <c r="BL103" s="306">
        <f t="shared" si="9"/>
        <v>0</v>
      </c>
      <c r="BM103" s="6" t="str">
        <f t="shared" si="11"/>
        <v/>
      </c>
    </row>
    <row r="104" spans="2:65" s="32" customFormat="1" ht="27.6" hidden="1" customHeight="1">
      <c r="B104" s="259">
        <f>VR_vodpříp_D.15.3!B104</f>
        <v>30</v>
      </c>
      <c r="C104" s="259">
        <f>VR_vodpříp_D.15.3!C104</f>
        <v>10</v>
      </c>
      <c r="D104" s="261" t="str">
        <f>VR_vodpříp_D.15.3!D104</f>
        <v>Olší</v>
      </c>
      <c r="E104" s="261" t="str">
        <f>VR_vodpříp_D.15.3!E104</f>
        <v>19 +19a</v>
      </c>
      <c r="F104" s="291">
        <f>VR_vodpříp_D.15.3!F104</f>
        <v>0</v>
      </c>
      <c r="G104" s="291">
        <f>VR_vodpříp_D.15.3!G104</f>
        <v>0</v>
      </c>
      <c r="H104" s="291">
        <f>VR_vodpříp_D.15.3!H104</f>
        <v>0</v>
      </c>
      <c r="I104" s="261">
        <f>VR_vodpříp_D.15.3!I104</f>
        <v>32</v>
      </c>
      <c r="J104" s="263">
        <f>VR_vodpříp_D.15.3!J104</f>
        <v>3.95</v>
      </c>
      <c r="K104" s="263">
        <f>VR_vodpříp_D.15.3!K104</f>
        <v>1.5499999999999998</v>
      </c>
      <c r="L104" s="98" t="str">
        <f>VR_vodpříp_D.15.3!L104</f>
        <v>HDPE</v>
      </c>
      <c r="M104" s="310" t="str">
        <f>VR_vodpříp_D.15.3!M104</f>
        <v>nová přípojka</v>
      </c>
      <c r="N104" s="356"/>
      <c r="O104" s="373" t="str">
        <f t="shared" si="7"/>
        <v>19 +19a</v>
      </c>
      <c r="P104" s="312">
        <v>2.2599999999999998</v>
      </c>
      <c r="Q104" s="312"/>
      <c r="R104" s="312"/>
      <c r="S104" s="312"/>
      <c r="T104" s="312"/>
      <c r="U104" s="312"/>
      <c r="V104" s="312"/>
      <c r="W104" s="312"/>
      <c r="X104" s="312"/>
      <c r="Y104" s="311"/>
      <c r="Z104" s="311"/>
      <c r="AA104" s="311"/>
      <c r="AB104" s="311"/>
      <c r="AC104" s="311"/>
      <c r="AD104" s="311"/>
      <c r="AE104" s="311"/>
      <c r="AF104" s="311"/>
      <c r="AG104" s="311"/>
      <c r="AH104" s="311"/>
      <c r="AI104" s="312"/>
      <c r="AJ104" s="311"/>
      <c r="AK104" s="311"/>
      <c r="AL104" s="312"/>
      <c r="AM104" s="312">
        <v>1.46</v>
      </c>
      <c r="AN104" s="312"/>
      <c r="AO104" s="312"/>
      <c r="AP104" s="312"/>
      <c r="AQ104" s="312"/>
      <c r="AR104" s="312"/>
      <c r="AS104" s="312"/>
      <c r="AT104" s="312"/>
      <c r="AU104" s="312">
        <v>0.5</v>
      </c>
      <c r="AV104" s="312"/>
      <c r="AW104" s="312"/>
      <c r="AX104" s="312"/>
      <c r="AY104" s="312"/>
      <c r="AZ104" s="312"/>
      <c r="BA104" s="312"/>
      <c r="BB104" s="312"/>
      <c r="BC104" s="312"/>
      <c r="BD104" s="312"/>
      <c r="BE104" s="312"/>
      <c r="BF104" s="312"/>
      <c r="BG104" s="312">
        <v>0.7</v>
      </c>
      <c r="BH104" s="312">
        <v>1.08</v>
      </c>
      <c r="BI104" s="402"/>
      <c r="BJ104" s="355" t="str">
        <f t="shared" si="8"/>
        <v>nová přípojka</v>
      </c>
      <c r="BK104" s="8">
        <f t="shared" si="10"/>
        <v>-5.5</v>
      </c>
      <c r="BL104" s="306">
        <f t="shared" si="9"/>
        <v>0</v>
      </c>
      <c r="BM104" s="6" t="str">
        <f t="shared" si="11"/>
        <v>bacha</v>
      </c>
    </row>
    <row r="105" spans="2:65" s="32" customFormat="1" ht="27.6" hidden="1" customHeight="1">
      <c r="B105" s="259">
        <f>VR_vodpříp_D.15.3!B105</f>
        <v>0</v>
      </c>
      <c r="C105" s="259">
        <f>VR_vodpříp_D.15.3!C105</f>
        <v>0</v>
      </c>
      <c r="D105" s="261">
        <f>VR_vodpříp_D.15.3!D105</f>
        <v>0</v>
      </c>
      <c r="E105" s="261">
        <f>VR_vodpříp_D.15.3!E105</f>
        <v>0</v>
      </c>
      <c r="F105" s="291" t="str">
        <f>VR_vodpříp_D.15.3!F105</f>
        <v>SJM Trubač Miloš Ing. a Trubačová Jana Ing.</v>
      </c>
      <c r="G105" s="291" t="str">
        <f>VR_vodpříp_D.15.3!G105</f>
        <v xml:space="preserve">614 00 Brno </v>
      </c>
      <c r="H105" s="291" t="str">
        <f>VR_vodpříp_D.15.3!H105</f>
        <v>Olší 680/19, Maloměřice</v>
      </c>
      <c r="I105" s="261">
        <f>VR_vodpříp_D.15.3!I105</f>
        <v>0</v>
      </c>
      <c r="J105" s="263">
        <f>VR_vodpříp_D.15.3!J105</f>
        <v>0</v>
      </c>
      <c r="K105" s="263">
        <f>VR_vodpříp_D.15.3!K105</f>
        <v>0</v>
      </c>
      <c r="L105" s="98">
        <f>VR_vodpříp_D.15.3!L105</f>
        <v>0</v>
      </c>
      <c r="M105" s="310">
        <f>VR_vodpříp_D.15.3!M105</f>
        <v>0</v>
      </c>
      <c r="N105" s="356"/>
      <c r="O105" s="373">
        <f t="shared" si="7"/>
        <v>0</v>
      </c>
      <c r="P105" s="312"/>
      <c r="Q105" s="312"/>
      <c r="R105" s="312"/>
      <c r="S105" s="312"/>
      <c r="T105" s="312"/>
      <c r="U105" s="312"/>
      <c r="V105" s="312"/>
      <c r="W105" s="312"/>
      <c r="X105" s="312"/>
      <c r="Y105" s="311"/>
      <c r="Z105" s="311"/>
      <c r="AA105" s="311"/>
      <c r="AB105" s="311"/>
      <c r="AC105" s="311"/>
      <c r="AD105" s="311"/>
      <c r="AE105" s="311"/>
      <c r="AF105" s="311"/>
      <c r="AG105" s="311"/>
      <c r="AH105" s="311"/>
      <c r="AI105" s="312"/>
      <c r="AJ105" s="311"/>
      <c r="AK105" s="311"/>
      <c r="AL105" s="312"/>
      <c r="AM105" s="312"/>
      <c r="AN105" s="312"/>
      <c r="AO105" s="312"/>
      <c r="AP105" s="312"/>
      <c r="AQ105" s="312"/>
      <c r="AR105" s="312"/>
      <c r="AS105" s="312"/>
      <c r="AT105" s="312"/>
      <c r="AU105" s="312">
        <v>0.5</v>
      </c>
      <c r="AV105" s="312"/>
      <c r="AW105" s="312"/>
      <c r="AX105" s="312"/>
      <c r="AY105" s="312"/>
      <c r="AZ105" s="312"/>
      <c r="BA105" s="312"/>
      <c r="BB105" s="312"/>
      <c r="BC105" s="312"/>
      <c r="BD105" s="312"/>
      <c r="BE105" s="312"/>
      <c r="BF105" s="312"/>
      <c r="BG105" s="312"/>
      <c r="BH105" s="312"/>
      <c r="BI105" s="315"/>
      <c r="BJ105" s="355">
        <f t="shared" si="8"/>
        <v>0</v>
      </c>
      <c r="BK105" s="8">
        <f t="shared" si="10"/>
        <v>0</v>
      </c>
      <c r="BL105" s="306">
        <f t="shared" si="9"/>
        <v>0</v>
      </c>
      <c r="BM105" s="6" t="str">
        <f t="shared" si="11"/>
        <v/>
      </c>
    </row>
    <row r="106" spans="2:65" s="32" customFormat="1" ht="27.6" hidden="1" customHeight="1">
      <c r="B106" s="259">
        <f>VR_vodpříp_D.15.3!B106</f>
        <v>0</v>
      </c>
      <c r="C106" s="259">
        <f>VR_vodpříp_D.15.3!C106</f>
        <v>0</v>
      </c>
      <c r="D106" s="261" t="str">
        <f>VR_vodpříp_D.15.3!D106</f>
        <v>Olší</v>
      </c>
      <c r="E106" s="261" t="str">
        <f>VR_vodpříp_D.15.3!E106</f>
        <v>19a</v>
      </c>
      <c r="F106" s="291">
        <f>VR_vodpříp_D.15.3!F106</f>
        <v>0</v>
      </c>
      <c r="G106" s="291">
        <f>VR_vodpříp_D.15.3!G106</f>
        <v>0</v>
      </c>
      <c r="H106" s="291">
        <f>VR_vodpříp_D.15.3!H106</f>
        <v>0</v>
      </c>
      <c r="I106" s="261">
        <f>VR_vodpříp_D.15.3!I106</f>
        <v>32</v>
      </c>
      <c r="J106" s="263">
        <f>VR_vodpříp_D.15.3!J106</f>
        <v>0</v>
      </c>
      <c r="K106" s="263">
        <f>VR_vodpříp_D.15.3!K106</f>
        <v>0</v>
      </c>
      <c r="L106" s="98" t="str">
        <f>VR_vodpříp_D.15.3!L106</f>
        <v>HDPE</v>
      </c>
      <c r="M106" s="310">
        <f>VR_vodpříp_D.15.3!M106</f>
        <v>0</v>
      </c>
      <c r="N106" s="356"/>
      <c r="O106" s="373" t="str">
        <f t="shared" si="7"/>
        <v>19a</v>
      </c>
      <c r="P106" s="312"/>
      <c r="Q106" s="312"/>
      <c r="R106" s="312"/>
      <c r="S106" s="312"/>
      <c r="T106" s="312"/>
      <c r="U106" s="312"/>
      <c r="V106" s="312"/>
      <c r="W106" s="312"/>
      <c r="X106" s="312"/>
      <c r="Y106" s="311"/>
      <c r="Z106" s="311"/>
      <c r="AA106" s="311"/>
      <c r="AB106" s="311"/>
      <c r="AC106" s="311"/>
      <c r="AD106" s="311"/>
      <c r="AE106" s="311"/>
      <c r="AF106" s="311"/>
      <c r="AG106" s="311"/>
      <c r="AH106" s="311"/>
      <c r="AI106" s="312"/>
      <c r="AJ106" s="311"/>
      <c r="AK106" s="311"/>
      <c r="AL106" s="312"/>
      <c r="AM106" s="312"/>
      <c r="AN106" s="312"/>
      <c r="AO106" s="312"/>
      <c r="AP106" s="312"/>
      <c r="AQ106" s="312"/>
      <c r="AR106" s="312"/>
      <c r="AS106" s="312"/>
      <c r="AT106" s="312"/>
      <c r="AU106" s="312">
        <v>0.5</v>
      </c>
      <c r="AV106" s="312"/>
      <c r="AW106" s="312"/>
      <c r="AX106" s="312"/>
      <c r="AY106" s="312"/>
      <c r="AZ106" s="312"/>
      <c r="BA106" s="312"/>
      <c r="BB106" s="312"/>
      <c r="BC106" s="312"/>
      <c r="BD106" s="312"/>
      <c r="BE106" s="312"/>
      <c r="BF106" s="312"/>
      <c r="BG106" s="312"/>
      <c r="BH106" s="312"/>
      <c r="BI106" s="315"/>
      <c r="BJ106" s="355">
        <f t="shared" si="8"/>
        <v>0</v>
      </c>
      <c r="BK106" s="8">
        <f t="shared" si="10"/>
        <v>0</v>
      </c>
      <c r="BL106" s="306">
        <f t="shared" si="9"/>
        <v>0</v>
      </c>
      <c r="BM106" s="6" t="str">
        <f t="shared" si="11"/>
        <v/>
      </c>
    </row>
    <row r="107" spans="2:65" s="32" customFormat="1" ht="27.6" hidden="1" customHeight="1">
      <c r="B107" s="259">
        <f>VR_vodpříp_D.15.3!B107</f>
        <v>0</v>
      </c>
      <c r="C107" s="259">
        <f>VR_vodpříp_D.15.3!C107</f>
        <v>0</v>
      </c>
      <c r="D107" s="261">
        <f>VR_vodpříp_D.15.3!D107</f>
        <v>0</v>
      </c>
      <c r="E107" s="261">
        <f>VR_vodpříp_D.15.3!E107</f>
        <v>0</v>
      </c>
      <c r="F107" s="291" t="str">
        <f>VR_vodpříp_D.15.3!F107</f>
        <v>SJM Trubač Miloš Ing. a Trubačová Jana Ing.</v>
      </c>
      <c r="G107" s="291">
        <f>VR_vodpříp_D.15.3!G107</f>
        <v>0</v>
      </c>
      <c r="H107" s="291" t="str">
        <f>VR_vodpříp_D.15.3!H107</f>
        <v>Olší 680/19, Maloměřice</v>
      </c>
      <c r="I107" s="261">
        <f>VR_vodpříp_D.15.3!I107</f>
        <v>0</v>
      </c>
      <c r="J107" s="263">
        <f>VR_vodpříp_D.15.3!J107</f>
        <v>0</v>
      </c>
      <c r="K107" s="263">
        <f>VR_vodpříp_D.15.3!K107</f>
        <v>0</v>
      </c>
      <c r="L107" s="98">
        <f>VR_vodpříp_D.15.3!L107</f>
        <v>0</v>
      </c>
      <c r="M107" s="310">
        <f>VR_vodpříp_D.15.3!M107</f>
        <v>0</v>
      </c>
      <c r="N107" s="356"/>
      <c r="O107" s="373">
        <f t="shared" si="7"/>
        <v>0</v>
      </c>
      <c r="P107" s="312"/>
      <c r="Q107" s="312"/>
      <c r="R107" s="312"/>
      <c r="S107" s="312"/>
      <c r="T107" s="312"/>
      <c r="U107" s="312"/>
      <c r="V107" s="312"/>
      <c r="W107" s="312"/>
      <c r="X107" s="312"/>
      <c r="Y107" s="311"/>
      <c r="Z107" s="311"/>
      <c r="AA107" s="311"/>
      <c r="AB107" s="311"/>
      <c r="AC107" s="311"/>
      <c r="AD107" s="311"/>
      <c r="AE107" s="311"/>
      <c r="AF107" s="311"/>
      <c r="AG107" s="311"/>
      <c r="AH107" s="311"/>
      <c r="AI107" s="312"/>
      <c r="AJ107" s="311"/>
      <c r="AK107" s="311"/>
      <c r="AL107" s="312"/>
      <c r="AM107" s="312"/>
      <c r="AN107" s="312"/>
      <c r="AO107" s="312"/>
      <c r="AP107" s="312"/>
      <c r="AQ107" s="312"/>
      <c r="AR107" s="312"/>
      <c r="AS107" s="312"/>
      <c r="AT107" s="312"/>
      <c r="AU107" s="312">
        <v>0.5</v>
      </c>
      <c r="AV107" s="312"/>
      <c r="AW107" s="312"/>
      <c r="AX107" s="312"/>
      <c r="AY107" s="312"/>
      <c r="AZ107" s="312"/>
      <c r="BA107" s="312"/>
      <c r="BB107" s="312"/>
      <c r="BC107" s="312"/>
      <c r="BD107" s="312"/>
      <c r="BE107" s="312"/>
      <c r="BF107" s="312"/>
      <c r="BG107" s="312"/>
      <c r="BH107" s="312"/>
      <c r="BI107" s="315"/>
      <c r="BJ107" s="355">
        <f t="shared" si="8"/>
        <v>0</v>
      </c>
      <c r="BK107" s="8">
        <f t="shared" si="10"/>
        <v>0</v>
      </c>
      <c r="BL107" s="306">
        <f t="shared" si="9"/>
        <v>0</v>
      </c>
      <c r="BM107" s="6" t="str">
        <f t="shared" si="11"/>
        <v/>
      </c>
    </row>
    <row r="108" spans="2:65" s="32" customFormat="1" ht="27.6" hidden="1" customHeight="1">
      <c r="B108" s="259">
        <f>VR_vodpříp_D.15.3!B108</f>
        <v>31</v>
      </c>
      <c r="C108" s="259">
        <f>VR_vodpříp_D.15.3!C108</f>
        <v>11</v>
      </c>
      <c r="D108" s="261" t="str">
        <f>VR_vodpříp_D.15.3!D108</f>
        <v>Olší</v>
      </c>
      <c r="E108" s="261" t="str">
        <f>VR_vodpříp_D.15.3!E108</f>
        <v>26</v>
      </c>
      <c r="F108" s="291">
        <f>VR_vodpříp_D.15.3!F108</f>
        <v>0</v>
      </c>
      <c r="G108" s="291">
        <f>VR_vodpříp_D.15.3!G108</f>
        <v>0</v>
      </c>
      <c r="H108" s="291">
        <f>VR_vodpříp_D.15.3!H108</f>
        <v>0</v>
      </c>
      <c r="I108" s="261">
        <f>VR_vodpříp_D.15.3!I108</f>
        <v>32</v>
      </c>
      <c r="J108" s="263">
        <f>VR_vodpříp_D.15.3!J108</f>
        <v>1.4</v>
      </c>
      <c r="K108" s="263">
        <f>VR_vodpříp_D.15.3!K108</f>
        <v>1.6</v>
      </c>
      <c r="L108" s="98" t="str">
        <f>VR_vodpříp_D.15.3!L108</f>
        <v>HDPE</v>
      </c>
      <c r="M108" s="310" t="str">
        <f>VR_vodpříp_D.15.3!M108</f>
        <v>nová přípojka</v>
      </c>
      <c r="N108" s="356"/>
      <c r="O108" s="373" t="str">
        <f t="shared" si="7"/>
        <v>26</v>
      </c>
      <c r="P108" s="312"/>
      <c r="Q108" s="312"/>
      <c r="R108" s="312"/>
      <c r="S108" s="312"/>
      <c r="T108" s="312"/>
      <c r="U108" s="312"/>
      <c r="V108" s="312"/>
      <c r="W108" s="312"/>
      <c r="X108" s="312"/>
      <c r="Y108" s="311"/>
      <c r="Z108" s="311"/>
      <c r="AA108" s="311"/>
      <c r="AB108" s="311"/>
      <c r="AC108" s="311"/>
      <c r="AD108" s="311"/>
      <c r="AE108" s="311"/>
      <c r="AF108" s="311"/>
      <c r="AG108" s="311"/>
      <c r="AH108" s="311"/>
      <c r="AI108" s="312"/>
      <c r="AJ108" s="311"/>
      <c r="AK108" s="311"/>
      <c r="AL108" s="312"/>
      <c r="AM108" s="312">
        <v>1.41</v>
      </c>
      <c r="AN108" s="312"/>
      <c r="AO108" s="312"/>
      <c r="AP108" s="312"/>
      <c r="AQ108" s="312"/>
      <c r="AR108" s="312"/>
      <c r="AS108" s="312"/>
      <c r="AT108" s="312"/>
      <c r="AU108" s="312">
        <v>0.5</v>
      </c>
      <c r="AV108" s="312">
        <v>0.2</v>
      </c>
      <c r="AW108" s="312">
        <v>0.79</v>
      </c>
      <c r="AX108" s="312"/>
      <c r="AY108" s="312"/>
      <c r="AZ108" s="312"/>
      <c r="BA108" s="312"/>
      <c r="BB108" s="312"/>
      <c r="BC108" s="312"/>
      <c r="BD108" s="312"/>
      <c r="BE108" s="312"/>
      <c r="BF108" s="312"/>
      <c r="BG108" s="312">
        <v>0.6</v>
      </c>
      <c r="BH108" s="312"/>
      <c r="BI108" s="399">
        <v>1</v>
      </c>
      <c r="BJ108" s="355" t="str">
        <f t="shared" si="8"/>
        <v>nová přípojka</v>
      </c>
      <c r="BK108" s="8">
        <f t="shared" si="10"/>
        <v>-4</v>
      </c>
      <c r="BL108" s="306">
        <f t="shared" si="9"/>
        <v>0</v>
      </c>
      <c r="BM108" s="6" t="str">
        <f t="shared" si="11"/>
        <v>bacha</v>
      </c>
    </row>
    <row r="109" spans="2:65" s="32" customFormat="1" ht="27.6" hidden="1" customHeight="1">
      <c r="B109" s="259">
        <f>VR_vodpříp_D.15.3!B109</f>
        <v>0</v>
      </c>
      <c r="C109" s="259">
        <f>VR_vodpříp_D.15.3!C109</f>
        <v>0</v>
      </c>
      <c r="D109" s="261">
        <f>VR_vodpříp_D.15.3!D109</f>
        <v>0</v>
      </c>
      <c r="E109" s="261">
        <f>VR_vodpříp_D.15.3!E109</f>
        <v>0</v>
      </c>
      <c r="F109" s="291" t="str">
        <f>VR_vodpříp_D.15.3!F109</f>
        <v>Macháčková Martina MUDr.</v>
      </c>
      <c r="G109" s="291" t="str">
        <f>VR_vodpříp_D.15.3!G109</f>
        <v xml:space="preserve">614 00 Brno </v>
      </c>
      <c r="H109" s="291" t="str">
        <f>VR_vodpříp_D.15.3!H109</f>
        <v>Olší 698/26, Maloměřice</v>
      </c>
      <c r="I109" s="261">
        <f>VR_vodpříp_D.15.3!I109</f>
        <v>0</v>
      </c>
      <c r="J109" s="263">
        <f>VR_vodpříp_D.15.3!J109</f>
        <v>0</v>
      </c>
      <c r="K109" s="263">
        <f>VR_vodpříp_D.15.3!K109</f>
        <v>0</v>
      </c>
      <c r="L109" s="98">
        <f>VR_vodpříp_D.15.3!L109</f>
        <v>0</v>
      </c>
      <c r="M109" s="310">
        <f>VR_vodpříp_D.15.3!M109</f>
        <v>0</v>
      </c>
      <c r="N109" s="356"/>
      <c r="O109" s="373">
        <f t="shared" si="7"/>
        <v>0</v>
      </c>
      <c r="P109" s="312"/>
      <c r="Q109" s="312"/>
      <c r="R109" s="312"/>
      <c r="S109" s="312"/>
      <c r="T109" s="312"/>
      <c r="U109" s="312"/>
      <c r="V109" s="312"/>
      <c r="W109" s="312"/>
      <c r="X109" s="312"/>
      <c r="Y109" s="311"/>
      <c r="Z109" s="311"/>
      <c r="AA109" s="311"/>
      <c r="AB109" s="311"/>
      <c r="AC109" s="311"/>
      <c r="AD109" s="311"/>
      <c r="AE109" s="311"/>
      <c r="AF109" s="311"/>
      <c r="AG109" s="311"/>
      <c r="AH109" s="311"/>
      <c r="AI109" s="312"/>
      <c r="AJ109" s="311"/>
      <c r="AK109" s="311"/>
      <c r="AL109" s="312"/>
      <c r="AM109" s="312"/>
      <c r="AN109" s="312"/>
      <c r="AO109" s="312"/>
      <c r="AP109" s="312"/>
      <c r="AQ109" s="312"/>
      <c r="AR109" s="312"/>
      <c r="AS109" s="312"/>
      <c r="AT109" s="312"/>
      <c r="AU109" s="312">
        <v>0.5</v>
      </c>
      <c r="AV109" s="312"/>
      <c r="AW109" s="312"/>
      <c r="AX109" s="312"/>
      <c r="AY109" s="312"/>
      <c r="AZ109" s="312"/>
      <c r="BA109" s="312"/>
      <c r="BB109" s="312"/>
      <c r="BC109" s="312"/>
      <c r="BD109" s="312"/>
      <c r="BE109" s="312"/>
      <c r="BF109" s="312"/>
      <c r="BG109" s="312"/>
      <c r="BH109" s="312"/>
      <c r="BI109" s="315"/>
      <c r="BJ109" s="355">
        <f t="shared" si="8"/>
        <v>0</v>
      </c>
      <c r="BK109" s="8">
        <f t="shared" si="10"/>
        <v>0</v>
      </c>
      <c r="BL109" s="306">
        <f t="shared" si="9"/>
        <v>0</v>
      </c>
      <c r="BM109" s="6" t="str">
        <f t="shared" si="11"/>
        <v/>
      </c>
    </row>
    <row r="110" spans="2:65" s="32" customFormat="1" ht="27.6" hidden="1" customHeight="1">
      <c r="B110" s="259">
        <f>VR_vodpříp_D.15.3!B110</f>
        <v>32</v>
      </c>
      <c r="C110" s="259">
        <f>VR_vodpříp_D.15.3!C110</f>
        <v>12</v>
      </c>
      <c r="D110" s="261" t="str">
        <f>VR_vodpříp_D.15.3!D110</f>
        <v>Olší</v>
      </c>
      <c r="E110" s="261" t="str">
        <f>VR_vodpříp_D.15.3!E110</f>
        <v>27</v>
      </c>
      <c r="F110" s="291">
        <f>VR_vodpříp_D.15.3!F110</f>
        <v>0</v>
      </c>
      <c r="G110" s="291">
        <f>VR_vodpříp_D.15.3!G110</f>
        <v>0</v>
      </c>
      <c r="H110" s="291">
        <f>VR_vodpříp_D.15.3!H110</f>
        <v>0</v>
      </c>
      <c r="I110" s="261">
        <f>VR_vodpříp_D.15.3!I110</f>
        <v>32</v>
      </c>
      <c r="J110" s="263">
        <f>VR_vodpříp_D.15.3!J110</f>
        <v>1.35</v>
      </c>
      <c r="K110" s="263">
        <f>VR_vodpříp_D.15.3!K110</f>
        <v>1.65</v>
      </c>
      <c r="L110" s="98" t="str">
        <f>VR_vodpříp_D.15.3!L110</f>
        <v>HDPE</v>
      </c>
      <c r="M110" s="310" t="str">
        <f>VR_vodpříp_D.15.3!M110</f>
        <v>nová přípojka</v>
      </c>
      <c r="N110" s="356"/>
      <c r="O110" s="373" t="str">
        <f t="shared" si="7"/>
        <v>27</v>
      </c>
      <c r="P110" s="312"/>
      <c r="Q110" s="312"/>
      <c r="R110" s="312"/>
      <c r="S110" s="312"/>
      <c r="T110" s="312"/>
      <c r="U110" s="312"/>
      <c r="V110" s="312"/>
      <c r="W110" s="312"/>
      <c r="X110" s="312"/>
      <c r="Y110" s="311"/>
      <c r="Z110" s="311"/>
      <c r="AA110" s="311"/>
      <c r="AB110" s="311"/>
      <c r="AC110" s="311"/>
      <c r="AD110" s="311"/>
      <c r="AE110" s="311"/>
      <c r="AF110" s="311"/>
      <c r="AG110" s="311"/>
      <c r="AH110" s="311"/>
      <c r="AI110" s="312"/>
      <c r="AJ110" s="311"/>
      <c r="AK110" s="311"/>
      <c r="AL110" s="312"/>
      <c r="AM110" s="312">
        <v>1.33</v>
      </c>
      <c r="AN110" s="312"/>
      <c r="AO110" s="312"/>
      <c r="AP110" s="312"/>
      <c r="AQ110" s="312"/>
      <c r="AR110" s="312"/>
      <c r="AS110" s="312"/>
      <c r="AT110" s="312"/>
      <c r="AU110" s="312">
        <v>0.5</v>
      </c>
      <c r="AV110" s="312">
        <v>0.2</v>
      </c>
      <c r="AW110" s="312">
        <v>0.87</v>
      </c>
      <c r="AX110" s="312"/>
      <c r="AY110" s="312"/>
      <c r="AZ110" s="312"/>
      <c r="BA110" s="312"/>
      <c r="BB110" s="312"/>
      <c r="BC110" s="312"/>
      <c r="BD110" s="312"/>
      <c r="BE110" s="312"/>
      <c r="BF110" s="312"/>
      <c r="BG110" s="312">
        <v>0.6</v>
      </c>
      <c r="BH110" s="312"/>
      <c r="BI110" s="399">
        <v>1</v>
      </c>
      <c r="BJ110" s="355" t="str">
        <f t="shared" si="8"/>
        <v>nová přípojka</v>
      </c>
      <c r="BK110" s="8">
        <f t="shared" si="10"/>
        <v>-4</v>
      </c>
      <c r="BL110" s="306">
        <f t="shared" si="9"/>
        <v>0</v>
      </c>
      <c r="BM110" s="6" t="str">
        <f t="shared" si="11"/>
        <v>bacha</v>
      </c>
    </row>
    <row r="111" spans="2:65" s="32" customFormat="1" ht="27.6" hidden="1" customHeight="1">
      <c r="B111" s="259">
        <f>VR_vodpříp_D.15.3!B111</f>
        <v>0</v>
      </c>
      <c r="C111" s="259">
        <f>VR_vodpříp_D.15.3!C111</f>
        <v>0</v>
      </c>
      <c r="D111" s="261">
        <f>VR_vodpříp_D.15.3!D111</f>
        <v>0</v>
      </c>
      <c r="E111" s="261">
        <f>VR_vodpříp_D.15.3!E111</f>
        <v>0</v>
      </c>
      <c r="F111" s="291" t="str">
        <f>VR_vodpříp_D.15.3!F111</f>
        <v>SJM Polach Daniel a Polachová Hana</v>
      </c>
      <c r="G111" s="291" t="str">
        <f>VR_vodpříp_D.15.3!G111</f>
        <v xml:space="preserve">614 00 Brno </v>
      </c>
      <c r="H111" s="291" t="str">
        <f>VR_vodpříp_D.15.3!H111</f>
        <v xml:space="preserve"> Olší 710/27, Maloměřice</v>
      </c>
      <c r="I111" s="261">
        <f>VR_vodpříp_D.15.3!I111</f>
        <v>0</v>
      </c>
      <c r="J111" s="263">
        <f>VR_vodpříp_D.15.3!J111</f>
        <v>0</v>
      </c>
      <c r="K111" s="263">
        <f>VR_vodpříp_D.15.3!K111</f>
        <v>0</v>
      </c>
      <c r="L111" s="98">
        <f>VR_vodpříp_D.15.3!L111</f>
        <v>0</v>
      </c>
      <c r="M111" s="310">
        <f>VR_vodpříp_D.15.3!M111</f>
        <v>0</v>
      </c>
      <c r="N111" s="356"/>
      <c r="O111" s="373">
        <f t="shared" si="7"/>
        <v>0</v>
      </c>
      <c r="P111" s="312"/>
      <c r="Q111" s="312"/>
      <c r="R111" s="312"/>
      <c r="S111" s="312"/>
      <c r="T111" s="312"/>
      <c r="U111" s="312"/>
      <c r="V111" s="312"/>
      <c r="W111" s="312"/>
      <c r="X111" s="312"/>
      <c r="Y111" s="311"/>
      <c r="Z111" s="311"/>
      <c r="AA111" s="311"/>
      <c r="AB111" s="311"/>
      <c r="AC111" s="311"/>
      <c r="AD111" s="311"/>
      <c r="AE111" s="311"/>
      <c r="AF111" s="311"/>
      <c r="AG111" s="311"/>
      <c r="AH111" s="311"/>
      <c r="AI111" s="312"/>
      <c r="AJ111" s="311"/>
      <c r="AK111" s="311"/>
      <c r="AL111" s="312"/>
      <c r="AM111" s="312"/>
      <c r="AN111" s="312"/>
      <c r="AO111" s="312"/>
      <c r="AP111" s="312"/>
      <c r="AQ111" s="312"/>
      <c r="AR111" s="312"/>
      <c r="AS111" s="312"/>
      <c r="AT111" s="312"/>
      <c r="AU111" s="312">
        <v>0.5</v>
      </c>
      <c r="AV111" s="312"/>
      <c r="AW111" s="312"/>
      <c r="AX111" s="312"/>
      <c r="AY111" s="312"/>
      <c r="AZ111" s="312"/>
      <c r="BA111" s="312"/>
      <c r="BB111" s="312"/>
      <c r="BC111" s="312"/>
      <c r="BD111" s="312"/>
      <c r="BE111" s="312"/>
      <c r="BF111" s="312"/>
      <c r="BG111" s="312"/>
      <c r="BH111" s="312"/>
      <c r="BI111" s="315"/>
      <c r="BJ111" s="355">
        <f t="shared" si="8"/>
        <v>0</v>
      </c>
      <c r="BK111" s="8">
        <f t="shared" si="10"/>
        <v>0</v>
      </c>
      <c r="BL111" s="306">
        <f t="shared" si="9"/>
        <v>0</v>
      </c>
      <c r="BM111" s="6" t="str">
        <f t="shared" si="11"/>
        <v/>
      </c>
    </row>
    <row r="112" spans="2:65" s="32" customFormat="1" ht="27.6" hidden="1" customHeight="1">
      <c r="B112" s="259">
        <f>VR_vodpříp_D.15.3!B112</f>
        <v>33</v>
      </c>
      <c r="C112" s="259">
        <f>VR_vodpříp_D.15.3!C112</f>
        <v>13</v>
      </c>
      <c r="D112" s="261" t="str">
        <f>VR_vodpříp_D.15.3!D112</f>
        <v>Olší</v>
      </c>
      <c r="E112" s="261" t="str">
        <f>VR_vodpříp_D.15.3!E112</f>
        <v>28</v>
      </c>
      <c r="F112" s="291">
        <f>VR_vodpříp_D.15.3!F112</f>
        <v>0</v>
      </c>
      <c r="G112" s="291">
        <f>VR_vodpříp_D.15.3!G112</f>
        <v>0</v>
      </c>
      <c r="H112" s="291">
        <f>VR_vodpříp_D.15.3!H112</f>
        <v>0</v>
      </c>
      <c r="I112" s="261">
        <f>VR_vodpříp_D.15.3!I112</f>
        <v>32</v>
      </c>
      <c r="J112" s="263">
        <f>VR_vodpříp_D.15.3!J112</f>
        <v>4</v>
      </c>
      <c r="K112" s="263">
        <f>VR_vodpříp_D.15.3!K112</f>
        <v>1.5</v>
      </c>
      <c r="L112" s="98" t="str">
        <f>VR_vodpříp_D.15.3!L112</f>
        <v>HDPE</v>
      </c>
      <c r="M112" s="310" t="str">
        <f>VR_vodpříp_D.15.3!M112</f>
        <v>nová přípojka</v>
      </c>
      <c r="N112" s="356"/>
      <c r="O112" s="373" t="str">
        <f t="shared" si="7"/>
        <v>28</v>
      </c>
      <c r="P112" s="312">
        <v>2.62</v>
      </c>
      <c r="Q112" s="312"/>
      <c r="R112" s="312"/>
      <c r="S112" s="312"/>
      <c r="T112" s="312"/>
      <c r="U112" s="312"/>
      <c r="V112" s="312"/>
      <c r="W112" s="312"/>
      <c r="X112" s="312"/>
      <c r="Y112" s="311"/>
      <c r="Z112" s="311"/>
      <c r="AA112" s="311"/>
      <c r="AB112" s="311"/>
      <c r="AC112" s="311"/>
      <c r="AD112" s="311"/>
      <c r="AE112" s="311"/>
      <c r="AF112" s="311"/>
      <c r="AG112" s="311"/>
      <c r="AH112" s="311"/>
      <c r="AI112" s="312"/>
      <c r="AJ112" s="311"/>
      <c r="AK112" s="311"/>
      <c r="AL112" s="312"/>
      <c r="AM112" s="312">
        <v>1.38</v>
      </c>
      <c r="AN112" s="312"/>
      <c r="AO112" s="312"/>
      <c r="AP112" s="312"/>
      <c r="AQ112" s="312"/>
      <c r="AR112" s="312"/>
      <c r="AS112" s="312"/>
      <c r="AT112" s="312"/>
      <c r="AU112" s="312">
        <v>0.5</v>
      </c>
      <c r="AV112" s="312"/>
      <c r="AW112" s="312"/>
      <c r="AX112" s="312"/>
      <c r="AY112" s="312"/>
      <c r="AZ112" s="312"/>
      <c r="BA112" s="312"/>
      <c r="BB112" s="312"/>
      <c r="BC112" s="312"/>
      <c r="BD112" s="312"/>
      <c r="BE112" s="312"/>
      <c r="BF112" s="312"/>
      <c r="BG112" s="312">
        <v>1.5</v>
      </c>
      <c r="BH112" s="312"/>
      <c r="BI112" s="315"/>
      <c r="BJ112" s="355" t="str">
        <f t="shared" si="8"/>
        <v>nová přípojka</v>
      </c>
      <c r="BK112" s="8">
        <f t="shared" si="10"/>
        <v>-5.5</v>
      </c>
      <c r="BL112" s="306">
        <f t="shared" si="9"/>
        <v>0</v>
      </c>
      <c r="BM112" s="6" t="str">
        <f t="shared" si="11"/>
        <v>bacha</v>
      </c>
    </row>
    <row r="113" spans="2:65" s="32" customFormat="1" ht="27.6" hidden="1" customHeight="1">
      <c r="B113" s="259">
        <f>VR_vodpříp_D.15.3!B113</f>
        <v>0</v>
      </c>
      <c r="C113" s="259">
        <f>VR_vodpříp_D.15.3!C113</f>
        <v>0</v>
      </c>
      <c r="D113" s="261">
        <f>VR_vodpříp_D.15.3!D113</f>
        <v>0</v>
      </c>
      <c r="E113" s="261">
        <f>VR_vodpříp_D.15.3!E113</f>
        <v>0</v>
      </c>
      <c r="F113" s="291" t="str">
        <f>VR_vodpříp_D.15.3!F113</f>
        <v>Stehlíček Petr</v>
      </c>
      <c r="G113" s="291" t="str">
        <f>VR_vodpříp_D.15.3!G113</f>
        <v xml:space="preserve">614 00 Brno </v>
      </c>
      <c r="H113" s="291" t="str">
        <f>VR_vodpříp_D.15.3!H113</f>
        <v>Olší 709/28, Maloměřice</v>
      </c>
      <c r="I113" s="261">
        <f>VR_vodpříp_D.15.3!I113</f>
        <v>0</v>
      </c>
      <c r="J113" s="263">
        <f>VR_vodpříp_D.15.3!J113</f>
        <v>0</v>
      </c>
      <c r="K113" s="263">
        <f>VR_vodpříp_D.15.3!K113</f>
        <v>0</v>
      </c>
      <c r="L113" s="98">
        <f>VR_vodpříp_D.15.3!L113</f>
        <v>0</v>
      </c>
      <c r="M113" s="310">
        <f>VR_vodpříp_D.15.3!M113</f>
        <v>0</v>
      </c>
      <c r="N113" s="356"/>
      <c r="O113" s="373">
        <f t="shared" si="7"/>
        <v>0</v>
      </c>
      <c r="P113" s="312"/>
      <c r="Q113" s="312"/>
      <c r="R113" s="312"/>
      <c r="S113" s="312"/>
      <c r="T113" s="312"/>
      <c r="U113" s="312"/>
      <c r="V113" s="312"/>
      <c r="W113" s="312"/>
      <c r="X113" s="312"/>
      <c r="Y113" s="311"/>
      <c r="Z113" s="311"/>
      <c r="AA113" s="311"/>
      <c r="AB113" s="311"/>
      <c r="AC113" s="311"/>
      <c r="AD113" s="311"/>
      <c r="AE113" s="311"/>
      <c r="AF113" s="311"/>
      <c r="AG113" s="311"/>
      <c r="AH113" s="311"/>
      <c r="AI113" s="312"/>
      <c r="AJ113" s="311"/>
      <c r="AK113" s="311"/>
      <c r="AL113" s="312"/>
      <c r="AM113" s="312"/>
      <c r="AN113" s="312"/>
      <c r="AO113" s="312"/>
      <c r="AP113" s="312"/>
      <c r="AQ113" s="312"/>
      <c r="AR113" s="312"/>
      <c r="AS113" s="312"/>
      <c r="AT113" s="312"/>
      <c r="AU113" s="312">
        <v>0.5</v>
      </c>
      <c r="AV113" s="312"/>
      <c r="AW113" s="312"/>
      <c r="AX113" s="312"/>
      <c r="AY113" s="312"/>
      <c r="AZ113" s="312"/>
      <c r="BA113" s="312"/>
      <c r="BB113" s="312"/>
      <c r="BC113" s="312"/>
      <c r="BD113" s="312"/>
      <c r="BE113" s="312"/>
      <c r="BF113" s="312"/>
      <c r="BG113" s="312"/>
      <c r="BH113" s="312"/>
      <c r="BI113" s="315"/>
      <c r="BJ113" s="322"/>
      <c r="BK113" s="8">
        <f t="shared" si="10"/>
        <v>0</v>
      </c>
      <c r="BL113" s="306">
        <f t="shared" si="9"/>
        <v>0</v>
      </c>
      <c r="BM113" s="6" t="str">
        <f t="shared" si="11"/>
        <v/>
      </c>
    </row>
    <row r="114" spans="2:65" s="32" customFormat="1" ht="27.6" hidden="1" customHeight="1">
      <c r="B114" s="259">
        <f>VR_vodpříp_D.15.3!B114</f>
        <v>0</v>
      </c>
      <c r="C114" s="259">
        <f>VR_vodpříp_D.15.3!C114</f>
        <v>0</v>
      </c>
      <c r="D114" s="261">
        <f>VR_vodpříp_D.15.3!D114</f>
        <v>0</v>
      </c>
      <c r="E114" s="261">
        <f>VR_vodpříp_D.15.3!E114</f>
        <v>0</v>
      </c>
      <c r="F114" s="291">
        <f>VR_vodpříp_D.15.3!F114</f>
        <v>0</v>
      </c>
      <c r="G114" s="291">
        <f>VR_vodpříp_D.15.3!G114</f>
        <v>0</v>
      </c>
      <c r="H114" s="291">
        <f>VR_vodpříp_D.15.3!H114</f>
        <v>0</v>
      </c>
      <c r="I114" s="261">
        <f>VR_vodpříp_D.15.3!I114</f>
        <v>0</v>
      </c>
      <c r="J114" s="263">
        <f>VR_vodpříp_D.15.3!J114</f>
        <v>0</v>
      </c>
      <c r="K114" s="263">
        <f>VR_vodpříp_D.15.3!K114</f>
        <v>0</v>
      </c>
      <c r="L114" s="98">
        <f>VR_vodpříp_D.15.3!L114</f>
        <v>0</v>
      </c>
      <c r="M114" s="310">
        <f>VR_vodpříp_D.15.3!M114</f>
        <v>0</v>
      </c>
      <c r="N114" s="356"/>
      <c r="O114" s="373">
        <f t="shared" si="7"/>
        <v>0</v>
      </c>
      <c r="P114" s="312"/>
      <c r="Q114" s="312"/>
      <c r="R114" s="312"/>
      <c r="S114" s="312"/>
      <c r="T114" s="312"/>
      <c r="U114" s="312"/>
      <c r="V114" s="312"/>
      <c r="W114" s="312"/>
      <c r="X114" s="312"/>
      <c r="Y114" s="311"/>
      <c r="Z114" s="311"/>
      <c r="AA114" s="311"/>
      <c r="AB114" s="311"/>
      <c r="AC114" s="311"/>
      <c r="AD114" s="311"/>
      <c r="AE114" s="311"/>
      <c r="AF114" s="311"/>
      <c r="AG114" s="311"/>
      <c r="AH114" s="311"/>
      <c r="AI114" s="312"/>
      <c r="AJ114" s="311"/>
      <c r="AK114" s="311"/>
      <c r="AL114" s="312"/>
      <c r="AM114" s="312"/>
      <c r="AN114" s="312"/>
      <c r="AO114" s="312"/>
      <c r="AP114" s="312"/>
      <c r="AQ114" s="312"/>
      <c r="AR114" s="312"/>
      <c r="AS114" s="312"/>
      <c r="AT114" s="312"/>
      <c r="AU114" s="312">
        <v>0.5</v>
      </c>
      <c r="AV114" s="312"/>
      <c r="AW114" s="312"/>
      <c r="AX114" s="312"/>
      <c r="AY114" s="312"/>
      <c r="AZ114" s="312"/>
      <c r="BA114" s="312"/>
      <c r="BB114" s="312"/>
      <c r="BC114" s="312"/>
      <c r="BD114" s="312"/>
      <c r="BE114" s="312"/>
      <c r="BF114" s="312"/>
      <c r="BG114" s="312"/>
      <c r="BH114" s="312"/>
      <c r="BI114" s="315"/>
      <c r="BJ114" s="322"/>
      <c r="BK114" s="8">
        <f t="shared" si="10"/>
        <v>0</v>
      </c>
      <c r="BL114" s="306">
        <f t="shared" si="9"/>
        <v>0</v>
      </c>
      <c r="BM114" s="6" t="str">
        <f t="shared" si="11"/>
        <v/>
      </c>
    </row>
    <row r="115" spans="2:65" s="32" customFormat="1" ht="27.6" hidden="1" customHeight="1">
      <c r="B115" s="259">
        <f>VR_vodpříp_D.15.3!B115</f>
        <v>0</v>
      </c>
      <c r="C115" s="259">
        <f>VR_vodpříp_D.15.3!C115</f>
        <v>0</v>
      </c>
      <c r="D115" s="261">
        <f>VR_vodpříp_D.15.3!D115</f>
        <v>0</v>
      </c>
      <c r="E115" s="261">
        <f>VR_vodpříp_D.15.3!E115</f>
        <v>0</v>
      </c>
      <c r="F115" s="291">
        <f>VR_vodpříp_D.15.3!F115</f>
        <v>0</v>
      </c>
      <c r="G115" s="291">
        <f>VR_vodpříp_D.15.3!G115</f>
        <v>0</v>
      </c>
      <c r="H115" s="291">
        <f>VR_vodpříp_D.15.3!H115</f>
        <v>0</v>
      </c>
      <c r="I115" s="261">
        <f>VR_vodpříp_D.15.3!I115</f>
        <v>0</v>
      </c>
      <c r="J115" s="263">
        <f>VR_vodpříp_D.15.3!J115</f>
        <v>0</v>
      </c>
      <c r="K115" s="263">
        <f>VR_vodpříp_D.15.3!K115</f>
        <v>0</v>
      </c>
      <c r="L115" s="98">
        <f>VR_vodpříp_D.15.3!L115</f>
        <v>0</v>
      </c>
      <c r="M115" s="310">
        <f>VR_vodpříp_D.15.3!M115</f>
        <v>0</v>
      </c>
      <c r="N115" s="356"/>
      <c r="O115" s="373">
        <f t="shared" si="7"/>
        <v>0</v>
      </c>
      <c r="P115" s="312"/>
      <c r="Q115" s="312"/>
      <c r="R115" s="312"/>
      <c r="S115" s="312"/>
      <c r="T115" s="312"/>
      <c r="U115" s="312"/>
      <c r="V115" s="312"/>
      <c r="W115" s="312"/>
      <c r="X115" s="312"/>
      <c r="Y115" s="311"/>
      <c r="Z115" s="311"/>
      <c r="AA115" s="311"/>
      <c r="AB115" s="311"/>
      <c r="AC115" s="311"/>
      <c r="AD115" s="311"/>
      <c r="AE115" s="311"/>
      <c r="AF115" s="311"/>
      <c r="AG115" s="311"/>
      <c r="AH115" s="311"/>
      <c r="AI115" s="312"/>
      <c r="AJ115" s="311"/>
      <c r="AK115" s="311"/>
      <c r="AL115" s="312"/>
      <c r="AM115" s="312"/>
      <c r="AN115" s="312"/>
      <c r="AO115" s="312"/>
      <c r="AP115" s="312"/>
      <c r="AQ115" s="312"/>
      <c r="AR115" s="312"/>
      <c r="AS115" s="312"/>
      <c r="AT115" s="312"/>
      <c r="AU115" s="312">
        <v>0.5</v>
      </c>
      <c r="AV115" s="312"/>
      <c r="AW115" s="312"/>
      <c r="AX115" s="312"/>
      <c r="AY115" s="312"/>
      <c r="AZ115" s="312"/>
      <c r="BA115" s="312"/>
      <c r="BB115" s="312"/>
      <c r="BC115" s="312"/>
      <c r="BD115" s="312"/>
      <c r="BE115" s="312"/>
      <c r="BF115" s="312"/>
      <c r="BG115" s="312"/>
      <c r="BH115" s="312"/>
      <c r="BI115" s="315"/>
      <c r="BJ115" s="322"/>
      <c r="BK115" s="8">
        <f t="shared" si="10"/>
        <v>0</v>
      </c>
      <c r="BL115" s="306">
        <f t="shared" si="9"/>
        <v>0</v>
      </c>
      <c r="BM115" s="6" t="str">
        <f t="shared" si="11"/>
        <v/>
      </c>
    </row>
    <row r="116" spans="2:65" s="256" customFormat="1" ht="27.6" hidden="1" customHeight="1">
      <c r="B116" s="259">
        <f>VR_vodpříp_D.15.3!B116</f>
        <v>0</v>
      </c>
      <c r="C116" s="259">
        <f>VR_vodpříp_D.15.3!C116</f>
        <v>0</v>
      </c>
      <c r="D116" s="261" t="str">
        <f>VR_vodpříp_D.15.3!D116</f>
        <v>Olší</v>
      </c>
      <c r="E116" s="261" t="str">
        <f>VR_vodpříp_D.15.3!E116</f>
        <v>29+30</v>
      </c>
      <c r="F116" s="291">
        <f>VR_vodpříp_D.15.3!F116</f>
        <v>0</v>
      </c>
      <c r="G116" s="291">
        <f>VR_vodpříp_D.15.3!G116</f>
        <v>0</v>
      </c>
      <c r="H116" s="291">
        <f>VR_vodpříp_D.15.3!H116</f>
        <v>0</v>
      </c>
      <c r="I116" s="261">
        <f>VR_vodpříp_D.15.3!I116</f>
        <v>32</v>
      </c>
      <c r="J116" s="263">
        <f>VR_vodpříp_D.15.3!J116</f>
        <v>0</v>
      </c>
      <c r="K116" s="263">
        <f>VR_vodpříp_D.15.3!K116</f>
        <v>0</v>
      </c>
      <c r="L116" s="98" t="str">
        <f>VR_vodpříp_D.15.3!L116</f>
        <v>HDPE</v>
      </c>
      <c r="M116" s="310">
        <f>VR_vodpříp_D.15.3!M116</f>
        <v>0</v>
      </c>
      <c r="N116" s="356"/>
      <c r="O116" s="373" t="str">
        <f t="shared" si="7"/>
        <v>29+30</v>
      </c>
      <c r="P116" s="312"/>
      <c r="Q116" s="312"/>
      <c r="R116" s="312"/>
      <c r="S116" s="312"/>
      <c r="T116" s="312"/>
      <c r="U116" s="312"/>
      <c r="V116" s="312"/>
      <c r="W116" s="312"/>
      <c r="X116" s="312"/>
      <c r="Y116" s="311"/>
      <c r="Z116" s="311"/>
      <c r="AA116" s="311"/>
      <c r="AB116" s="311"/>
      <c r="AC116" s="311"/>
      <c r="AD116" s="311"/>
      <c r="AE116" s="311"/>
      <c r="AF116" s="311"/>
      <c r="AG116" s="311"/>
      <c r="AH116" s="311"/>
      <c r="AI116" s="312"/>
      <c r="AJ116" s="311"/>
      <c r="AK116" s="311"/>
      <c r="AL116" s="312"/>
      <c r="AM116" s="312"/>
      <c r="AN116" s="312"/>
      <c r="AO116" s="312"/>
      <c r="AP116" s="312"/>
      <c r="AQ116" s="312"/>
      <c r="AR116" s="312"/>
      <c r="AS116" s="312"/>
      <c r="AT116" s="312"/>
      <c r="AU116" s="312">
        <v>0.5</v>
      </c>
      <c r="AV116" s="312"/>
      <c r="AW116" s="312"/>
      <c r="AX116" s="312"/>
      <c r="AY116" s="312"/>
      <c r="AZ116" s="312"/>
      <c r="BA116" s="312"/>
      <c r="BB116" s="312"/>
      <c r="BC116" s="312"/>
      <c r="BD116" s="312"/>
      <c r="BE116" s="312"/>
      <c r="BF116" s="312"/>
      <c r="BG116" s="312"/>
      <c r="BH116" s="312"/>
      <c r="BI116" s="315"/>
      <c r="BJ116" s="322"/>
      <c r="BK116" s="8">
        <f t="shared" si="10"/>
        <v>0</v>
      </c>
      <c r="BL116" s="306">
        <f t="shared" si="9"/>
        <v>0</v>
      </c>
      <c r="BM116" s="6" t="str">
        <f t="shared" si="11"/>
        <v/>
      </c>
    </row>
    <row r="117" spans="2:65" s="256" customFormat="1" ht="27.6" hidden="1" customHeight="1">
      <c r="B117" s="259">
        <f>VR_vodpříp_D.15.3!B117</f>
        <v>0</v>
      </c>
      <c r="C117" s="259">
        <f>VR_vodpříp_D.15.3!C117</f>
        <v>0</v>
      </c>
      <c r="D117" s="261">
        <f>VR_vodpříp_D.15.3!D117</f>
        <v>0</v>
      </c>
      <c r="E117" s="261">
        <f>VR_vodpříp_D.15.3!E117</f>
        <v>0</v>
      </c>
      <c r="F117" s="291" t="str">
        <f>VR_vodpříp_D.15.3!F117</f>
        <v>SJM Socha Pavel a SochováVěra</v>
      </c>
      <c r="G117" s="291" t="str">
        <f>VR_vodpříp_D.15.3!G117</f>
        <v xml:space="preserve">614 00 Brno </v>
      </c>
      <c r="H117" s="291" t="str">
        <f>VR_vodpříp_D.15.3!H117</f>
        <v xml:space="preserve"> Olší 754/30, Maloměřice</v>
      </c>
      <c r="I117" s="261">
        <f>VR_vodpříp_D.15.3!I117</f>
        <v>0</v>
      </c>
      <c r="J117" s="263">
        <f>VR_vodpříp_D.15.3!J117</f>
        <v>0</v>
      </c>
      <c r="K117" s="263">
        <f>VR_vodpříp_D.15.3!K117</f>
        <v>0</v>
      </c>
      <c r="L117" s="98">
        <f>VR_vodpříp_D.15.3!L117</f>
        <v>0</v>
      </c>
      <c r="M117" s="310">
        <f>VR_vodpříp_D.15.3!M117</f>
        <v>0</v>
      </c>
      <c r="N117" s="356"/>
      <c r="O117" s="373">
        <f t="shared" si="7"/>
        <v>0</v>
      </c>
      <c r="P117" s="312"/>
      <c r="Q117" s="312"/>
      <c r="R117" s="312"/>
      <c r="S117" s="312"/>
      <c r="T117" s="312"/>
      <c r="U117" s="312"/>
      <c r="V117" s="312"/>
      <c r="W117" s="312"/>
      <c r="X117" s="312"/>
      <c r="Y117" s="311"/>
      <c r="Z117" s="311"/>
      <c r="AA117" s="311"/>
      <c r="AB117" s="311"/>
      <c r="AC117" s="311"/>
      <c r="AD117" s="311"/>
      <c r="AE117" s="311"/>
      <c r="AF117" s="311"/>
      <c r="AG117" s="311"/>
      <c r="AH117" s="311"/>
      <c r="AI117" s="312"/>
      <c r="AJ117" s="311"/>
      <c r="AK117" s="311"/>
      <c r="AL117" s="312"/>
      <c r="AM117" s="312"/>
      <c r="AN117" s="312"/>
      <c r="AO117" s="312"/>
      <c r="AP117" s="312"/>
      <c r="AQ117" s="312"/>
      <c r="AR117" s="312"/>
      <c r="AS117" s="312"/>
      <c r="AT117" s="312"/>
      <c r="AU117" s="312">
        <v>0.5</v>
      </c>
      <c r="AV117" s="312"/>
      <c r="AW117" s="312"/>
      <c r="AX117" s="312"/>
      <c r="AY117" s="312"/>
      <c r="AZ117" s="312"/>
      <c r="BA117" s="312"/>
      <c r="BB117" s="312"/>
      <c r="BC117" s="312"/>
      <c r="BD117" s="312"/>
      <c r="BE117" s="312"/>
      <c r="BF117" s="312"/>
      <c r="BG117" s="312"/>
      <c r="BH117" s="312"/>
      <c r="BI117" s="315"/>
      <c r="BJ117" s="322"/>
      <c r="BK117" s="8">
        <f t="shared" si="10"/>
        <v>0</v>
      </c>
      <c r="BL117" s="306">
        <f t="shared" si="9"/>
        <v>0</v>
      </c>
      <c r="BM117" s="6" t="str">
        <f t="shared" si="11"/>
        <v/>
      </c>
    </row>
    <row r="118" spans="2:65" s="256" customFormat="1" ht="27.6" hidden="1" customHeight="1">
      <c r="B118" s="259">
        <f>VR_vodpříp_D.15.3!B118</f>
        <v>34</v>
      </c>
      <c r="C118" s="259">
        <f>VR_vodpříp_D.15.3!C118</f>
        <v>14</v>
      </c>
      <c r="D118" s="261" t="str">
        <f>VR_vodpříp_D.15.3!D118</f>
        <v>Olší</v>
      </c>
      <c r="E118" s="261" t="str">
        <f>VR_vodpříp_D.15.3!E118</f>
        <v>31</v>
      </c>
      <c r="F118" s="291">
        <f>VR_vodpříp_D.15.3!F118</f>
        <v>0</v>
      </c>
      <c r="G118" s="291">
        <f>VR_vodpříp_D.15.3!G118</f>
        <v>0</v>
      </c>
      <c r="H118" s="291">
        <f>VR_vodpříp_D.15.3!H118</f>
        <v>0</v>
      </c>
      <c r="I118" s="261">
        <f>VR_vodpříp_D.15.3!I118</f>
        <v>32</v>
      </c>
      <c r="J118" s="263">
        <f>VR_vodpříp_D.15.3!J118</f>
        <v>2.5</v>
      </c>
      <c r="K118" s="263">
        <f>VR_vodpříp_D.15.3!K118</f>
        <v>9.5</v>
      </c>
      <c r="L118" s="98" t="str">
        <f>VR_vodpříp_D.15.3!L118</f>
        <v>HDPE</v>
      </c>
      <c r="M118" s="310" t="str">
        <f>VR_vodpříp_D.15.3!M118</f>
        <v>nová přípojka</v>
      </c>
      <c r="N118" s="356"/>
      <c r="O118" s="373" t="str">
        <f t="shared" si="7"/>
        <v>31</v>
      </c>
      <c r="P118" s="312"/>
      <c r="Q118" s="312"/>
      <c r="R118" s="312"/>
      <c r="S118" s="312"/>
      <c r="T118" s="312"/>
      <c r="U118" s="312"/>
      <c r="V118" s="312"/>
      <c r="W118" s="312"/>
      <c r="X118" s="312"/>
      <c r="Y118" s="311"/>
      <c r="Z118" s="311"/>
      <c r="AA118" s="311"/>
      <c r="AB118" s="311"/>
      <c r="AC118" s="311"/>
      <c r="AD118" s="311"/>
      <c r="AE118" s="311"/>
      <c r="AF118" s="311"/>
      <c r="AG118" s="311"/>
      <c r="AH118" s="311"/>
      <c r="AI118" s="312">
        <v>2.37</v>
      </c>
      <c r="AJ118" s="311"/>
      <c r="AK118" s="311"/>
      <c r="AL118" s="312"/>
      <c r="AM118" s="312"/>
      <c r="AN118" s="312"/>
      <c r="AO118" s="312"/>
      <c r="AP118" s="312"/>
      <c r="AQ118" s="312"/>
      <c r="AR118" s="312"/>
      <c r="AS118" s="312"/>
      <c r="AT118" s="312"/>
      <c r="AU118" s="312">
        <v>0.5</v>
      </c>
      <c r="AV118" s="312"/>
      <c r="AW118" s="312"/>
      <c r="AX118" s="312"/>
      <c r="AY118" s="312"/>
      <c r="AZ118" s="312"/>
      <c r="BA118" s="312"/>
      <c r="BB118" s="312"/>
      <c r="BC118" s="312"/>
      <c r="BD118" s="312"/>
      <c r="BE118" s="312">
        <v>7.39</v>
      </c>
      <c r="BF118" s="312"/>
      <c r="BG118" s="312">
        <v>2.2400000000000002</v>
      </c>
      <c r="BH118" s="312"/>
      <c r="BI118" s="315"/>
      <c r="BJ118" s="355" t="str">
        <f t="shared" ref="BJ118:BJ129" si="12">M118</f>
        <v>nová přípojka</v>
      </c>
      <c r="BK118" s="8">
        <f t="shared" si="10"/>
        <v>-12</v>
      </c>
      <c r="BL118" s="306">
        <f t="shared" si="9"/>
        <v>0</v>
      </c>
      <c r="BM118" s="6" t="str">
        <f t="shared" si="11"/>
        <v>bacha</v>
      </c>
    </row>
    <row r="119" spans="2:65" s="256" customFormat="1" ht="27.6" hidden="1" customHeight="1">
      <c r="B119" s="259">
        <f>VR_vodpříp_D.15.3!B119</f>
        <v>0</v>
      </c>
      <c r="C119" s="259">
        <f>VR_vodpříp_D.15.3!C119</f>
        <v>0</v>
      </c>
      <c r="D119" s="261">
        <f>VR_vodpříp_D.15.3!D119</f>
        <v>0</v>
      </c>
      <c r="E119" s="261">
        <f>VR_vodpříp_D.15.3!E119</f>
        <v>0</v>
      </c>
      <c r="F119" s="291" t="str">
        <f>VR_vodpříp_D.15.3!F119</f>
        <v>Bajerová Zdeňka</v>
      </c>
      <c r="G119" s="291" t="str">
        <f>VR_vodpříp_D.15.3!G119</f>
        <v xml:space="preserve">614 00 Brno </v>
      </c>
      <c r="H119" s="291" t="str">
        <f>VR_vodpříp_D.15.3!H119</f>
        <v xml:space="preserve"> Olší 702/31, Maloměřice</v>
      </c>
      <c r="I119" s="261">
        <f>VR_vodpříp_D.15.3!I119</f>
        <v>0</v>
      </c>
      <c r="J119" s="263">
        <f>VR_vodpříp_D.15.3!J119</f>
        <v>0</v>
      </c>
      <c r="K119" s="263">
        <f>VR_vodpříp_D.15.3!K119</f>
        <v>0</v>
      </c>
      <c r="L119" s="98">
        <f>VR_vodpříp_D.15.3!L119</f>
        <v>0</v>
      </c>
      <c r="M119" s="310">
        <f>VR_vodpříp_D.15.3!M119</f>
        <v>0</v>
      </c>
      <c r="N119" s="356"/>
      <c r="O119" s="373">
        <f t="shared" si="7"/>
        <v>0</v>
      </c>
      <c r="P119" s="312"/>
      <c r="Q119" s="312"/>
      <c r="R119" s="312"/>
      <c r="S119" s="312"/>
      <c r="T119" s="312"/>
      <c r="U119" s="312"/>
      <c r="V119" s="312"/>
      <c r="W119" s="312"/>
      <c r="X119" s="312"/>
      <c r="Y119" s="311"/>
      <c r="Z119" s="311"/>
      <c r="AA119" s="311"/>
      <c r="AB119" s="311"/>
      <c r="AC119" s="311"/>
      <c r="AD119" s="311"/>
      <c r="AE119" s="311"/>
      <c r="AF119" s="311"/>
      <c r="AG119" s="311"/>
      <c r="AH119" s="311"/>
      <c r="AI119" s="312"/>
      <c r="AJ119" s="311"/>
      <c r="AK119" s="311"/>
      <c r="AL119" s="312"/>
      <c r="AM119" s="312"/>
      <c r="AN119" s="312"/>
      <c r="AO119" s="312"/>
      <c r="AP119" s="312"/>
      <c r="AQ119" s="312"/>
      <c r="AR119" s="312"/>
      <c r="AS119" s="312"/>
      <c r="AT119" s="312"/>
      <c r="AU119" s="312">
        <v>0.5</v>
      </c>
      <c r="AV119" s="312"/>
      <c r="AW119" s="312"/>
      <c r="AX119" s="312"/>
      <c r="AY119" s="312"/>
      <c r="AZ119" s="312"/>
      <c r="BA119" s="312"/>
      <c r="BB119" s="312"/>
      <c r="BC119" s="312"/>
      <c r="BD119" s="312"/>
      <c r="BE119" s="312"/>
      <c r="BF119" s="312"/>
      <c r="BG119" s="312"/>
      <c r="BH119" s="312"/>
      <c r="BI119" s="315"/>
      <c r="BJ119" s="355">
        <f t="shared" si="12"/>
        <v>0</v>
      </c>
      <c r="BK119" s="8">
        <f t="shared" si="10"/>
        <v>0</v>
      </c>
      <c r="BL119" s="306">
        <f t="shared" si="9"/>
        <v>0</v>
      </c>
      <c r="BM119" s="6" t="str">
        <f t="shared" si="11"/>
        <v/>
      </c>
    </row>
    <row r="120" spans="2:65" s="256" customFormat="1" ht="27.6" hidden="1" customHeight="1">
      <c r="B120" s="259">
        <f>VR_vodpříp_D.15.3!B120</f>
        <v>0</v>
      </c>
      <c r="C120" s="259">
        <f>VR_vodpříp_D.15.3!C120</f>
        <v>0</v>
      </c>
      <c r="D120" s="261">
        <f>VR_vodpříp_D.15.3!D120</f>
        <v>0</v>
      </c>
      <c r="E120" s="261">
        <f>VR_vodpříp_D.15.3!E120</f>
        <v>0</v>
      </c>
      <c r="F120" s="291" t="str">
        <f>VR_vodpříp_D.15.3!F120</f>
        <v>Statutární město Brno</v>
      </c>
      <c r="G120" s="291" t="str">
        <f>VR_vodpříp_D.15.3!G120</f>
        <v>602 00 Brno</v>
      </c>
      <c r="H120" s="291" t="str">
        <f>VR_vodpříp_D.15.3!H120</f>
        <v>Dominikánské náměstí 196/1</v>
      </c>
      <c r="I120" s="261">
        <f>VR_vodpříp_D.15.3!I120</f>
        <v>0</v>
      </c>
      <c r="J120" s="263">
        <f>VR_vodpříp_D.15.3!J120</f>
        <v>0</v>
      </c>
      <c r="K120" s="263">
        <f>VR_vodpříp_D.15.3!K120</f>
        <v>0</v>
      </c>
      <c r="L120" s="98">
        <f>VR_vodpříp_D.15.3!L120</f>
        <v>0</v>
      </c>
      <c r="M120" s="310">
        <f>VR_vodpříp_D.15.3!M120</f>
        <v>0</v>
      </c>
      <c r="N120" s="356"/>
      <c r="O120" s="373">
        <f t="shared" si="7"/>
        <v>0</v>
      </c>
      <c r="P120" s="312"/>
      <c r="Q120" s="312"/>
      <c r="R120" s="312"/>
      <c r="S120" s="312"/>
      <c r="T120" s="312"/>
      <c r="U120" s="312"/>
      <c r="V120" s="312"/>
      <c r="W120" s="312"/>
      <c r="X120" s="312"/>
      <c r="Y120" s="311"/>
      <c r="Z120" s="311"/>
      <c r="AA120" s="311"/>
      <c r="AB120" s="311"/>
      <c r="AC120" s="311"/>
      <c r="AD120" s="311"/>
      <c r="AE120" s="311"/>
      <c r="AF120" s="311"/>
      <c r="AG120" s="311"/>
      <c r="AH120" s="311"/>
      <c r="AI120" s="312"/>
      <c r="AJ120" s="311"/>
      <c r="AK120" s="311"/>
      <c r="AL120" s="312"/>
      <c r="AM120" s="312"/>
      <c r="AN120" s="312"/>
      <c r="AO120" s="312"/>
      <c r="AP120" s="312"/>
      <c r="AQ120" s="312"/>
      <c r="AR120" s="312"/>
      <c r="AS120" s="312"/>
      <c r="AT120" s="312"/>
      <c r="AU120" s="312">
        <v>0.5</v>
      </c>
      <c r="AV120" s="312"/>
      <c r="AW120" s="312"/>
      <c r="AX120" s="312"/>
      <c r="AY120" s="312"/>
      <c r="AZ120" s="312"/>
      <c r="BA120" s="312"/>
      <c r="BB120" s="312"/>
      <c r="BC120" s="312"/>
      <c r="BD120" s="312"/>
      <c r="BE120" s="312"/>
      <c r="BF120" s="312"/>
      <c r="BG120" s="312"/>
      <c r="BH120" s="312"/>
      <c r="BI120" s="315"/>
      <c r="BJ120" s="355">
        <f t="shared" si="12"/>
        <v>0</v>
      </c>
      <c r="BK120" s="8">
        <f t="shared" si="10"/>
        <v>0</v>
      </c>
      <c r="BL120" s="306">
        <f t="shared" si="9"/>
        <v>0</v>
      </c>
      <c r="BM120" s="6" t="str">
        <f t="shared" si="11"/>
        <v/>
      </c>
    </row>
    <row r="121" spans="2:65" s="256" customFormat="1" ht="27.6" hidden="1" customHeight="1">
      <c r="B121" s="259">
        <f>VR_vodpříp_D.15.3!B121</f>
        <v>0</v>
      </c>
      <c r="C121" s="259">
        <f>VR_vodpříp_D.15.3!C121</f>
        <v>0</v>
      </c>
      <c r="D121" s="261">
        <f>VR_vodpříp_D.15.3!D121</f>
        <v>0</v>
      </c>
      <c r="E121" s="261">
        <f>VR_vodpříp_D.15.3!E121</f>
        <v>0</v>
      </c>
      <c r="F121" s="291">
        <f>VR_vodpříp_D.15.3!F121</f>
        <v>0</v>
      </c>
      <c r="G121" s="291">
        <f>VR_vodpříp_D.15.3!G121</f>
        <v>0</v>
      </c>
      <c r="H121" s="291">
        <f>VR_vodpříp_D.15.3!H121</f>
        <v>0</v>
      </c>
      <c r="I121" s="261">
        <f>VR_vodpříp_D.15.3!I121</f>
        <v>32</v>
      </c>
      <c r="J121" s="263">
        <f>VR_vodpříp_D.15.3!J121</f>
        <v>0</v>
      </c>
      <c r="K121" s="263">
        <f>VR_vodpříp_D.15.3!K121</f>
        <v>0</v>
      </c>
      <c r="L121" s="98" t="str">
        <f>VR_vodpříp_D.15.3!L121</f>
        <v>HDPE</v>
      </c>
      <c r="M121" s="310">
        <f>VR_vodpříp_D.15.3!M121</f>
        <v>0</v>
      </c>
      <c r="N121" s="356"/>
      <c r="O121" s="373">
        <f t="shared" si="7"/>
        <v>0</v>
      </c>
      <c r="P121" s="312"/>
      <c r="Q121" s="312"/>
      <c r="R121" s="312"/>
      <c r="S121" s="312"/>
      <c r="T121" s="312"/>
      <c r="U121" s="312"/>
      <c r="V121" s="312"/>
      <c r="W121" s="312"/>
      <c r="X121" s="312"/>
      <c r="Y121" s="311"/>
      <c r="Z121" s="311"/>
      <c r="AA121" s="311"/>
      <c r="AB121" s="311"/>
      <c r="AC121" s="311"/>
      <c r="AD121" s="311"/>
      <c r="AE121" s="311"/>
      <c r="AF121" s="311"/>
      <c r="AG121" s="311"/>
      <c r="AH121" s="311"/>
      <c r="AI121" s="312"/>
      <c r="AJ121" s="311"/>
      <c r="AK121" s="311"/>
      <c r="AL121" s="312"/>
      <c r="AM121" s="312"/>
      <c r="AN121" s="312"/>
      <c r="AO121" s="312"/>
      <c r="AP121" s="312"/>
      <c r="AQ121" s="312"/>
      <c r="AR121" s="312"/>
      <c r="AS121" s="312"/>
      <c r="AT121" s="312"/>
      <c r="AU121" s="312">
        <v>0.5</v>
      </c>
      <c r="AV121" s="312"/>
      <c r="AW121" s="312"/>
      <c r="AX121" s="312"/>
      <c r="AY121" s="312"/>
      <c r="AZ121" s="312"/>
      <c r="BA121" s="312"/>
      <c r="BB121" s="312"/>
      <c r="BC121" s="312"/>
      <c r="BD121" s="312"/>
      <c r="BE121" s="312"/>
      <c r="BF121" s="312"/>
      <c r="BG121" s="312"/>
      <c r="BH121" s="312"/>
      <c r="BI121" s="315"/>
      <c r="BJ121" s="355">
        <f t="shared" si="12"/>
        <v>0</v>
      </c>
      <c r="BK121" s="8">
        <f t="shared" si="10"/>
        <v>0</v>
      </c>
      <c r="BL121" s="306">
        <f t="shared" si="9"/>
        <v>0</v>
      </c>
      <c r="BM121" s="6" t="str">
        <f t="shared" si="11"/>
        <v/>
      </c>
    </row>
    <row r="122" spans="2:65" s="256" customFormat="1" ht="27.6" hidden="1" customHeight="1">
      <c r="B122" s="259">
        <f>VR_vodpříp_D.15.3!B122</f>
        <v>0</v>
      </c>
      <c r="C122" s="259">
        <f>VR_vodpříp_D.15.3!C122</f>
        <v>0</v>
      </c>
      <c r="D122" s="261">
        <f>VR_vodpříp_D.15.3!D122</f>
        <v>0</v>
      </c>
      <c r="E122" s="261">
        <f>VR_vodpříp_D.15.3!E122</f>
        <v>0</v>
      </c>
      <c r="F122" s="291">
        <f>VR_vodpříp_D.15.3!F122</f>
        <v>0</v>
      </c>
      <c r="G122" s="291">
        <f>VR_vodpříp_D.15.3!G122</f>
        <v>0</v>
      </c>
      <c r="H122" s="291">
        <f>VR_vodpříp_D.15.3!H122</f>
        <v>0</v>
      </c>
      <c r="I122" s="261">
        <f>VR_vodpříp_D.15.3!I122</f>
        <v>0</v>
      </c>
      <c r="J122" s="263">
        <f>VR_vodpříp_D.15.3!J122</f>
        <v>0</v>
      </c>
      <c r="K122" s="263">
        <f>VR_vodpříp_D.15.3!K122</f>
        <v>0</v>
      </c>
      <c r="L122" s="98">
        <f>VR_vodpříp_D.15.3!L122</f>
        <v>0</v>
      </c>
      <c r="M122" s="310">
        <f>VR_vodpříp_D.15.3!M122</f>
        <v>0</v>
      </c>
      <c r="N122" s="356"/>
      <c r="O122" s="373">
        <f t="shared" si="7"/>
        <v>0</v>
      </c>
      <c r="P122" s="312"/>
      <c r="Q122" s="312"/>
      <c r="R122" s="312"/>
      <c r="S122" s="312"/>
      <c r="T122" s="312"/>
      <c r="U122" s="312"/>
      <c r="V122" s="312"/>
      <c r="W122" s="312"/>
      <c r="X122" s="312"/>
      <c r="Y122" s="311"/>
      <c r="Z122" s="311"/>
      <c r="AA122" s="311"/>
      <c r="AB122" s="311"/>
      <c r="AC122" s="311"/>
      <c r="AD122" s="311"/>
      <c r="AE122" s="311"/>
      <c r="AF122" s="311"/>
      <c r="AG122" s="311"/>
      <c r="AH122" s="311"/>
      <c r="AI122" s="312"/>
      <c r="AJ122" s="311"/>
      <c r="AK122" s="311"/>
      <c r="AL122" s="312"/>
      <c r="AM122" s="312"/>
      <c r="AN122" s="312"/>
      <c r="AO122" s="312"/>
      <c r="AP122" s="312"/>
      <c r="AQ122" s="312"/>
      <c r="AR122" s="312"/>
      <c r="AS122" s="312"/>
      <c r="AT122" s="312"/>
      <c r="AU122" s="312">
        <v>0.5</v>
      </c>
      <c r="AV122" s="312"/>
      <c r="AW122" s="312"/>
      <c r="AX122" s="312"/>
      <c r="AY122" s="312"/>
      <c r="AZ122" s="312"/>
      <c r="BA122" s="312"/>
      <c r="BB122" s="312"/>
      <c r="BC122" s="312"/>
      <c r="BD122" s="312"/>
      <c r="BE122" s="312"/>
      <c r="BF122" s="312"/>
      <c r="BG122" s="312"/>
      <c r="BH122" s="312"/>
      <c r="BI122" s="315"/>
      <c r="BJ122" s="355">
        <f t="shared" si="12"/>
        <v>0</v>
      </c>
      <c r="BK122" s="8">
        <f t="shared" si="10"/>
        <v>0</v>
      </c>
      <c r="BL122" s="306">
        <f t="shared" si="9"/>
        <v>0</v>
      </c>
      <c r="BM122" s="6" t="str">
        <f t="shared" si="11"/>
        <v/>
      </c>
    </row>
    <row r="123" spans="2:65" s="256" customFormat="1" ht="27.6" hidden="1" customHeight="1">
      <c r="B123" s="259">
        <f>VR_vodpříp_D.15.3!B123</f>
        <v>35</v>
      </c>
      <c r="C123" s="259">
        <f>VR_vodpříp_D.15.3!C123</f>
        <v>15</v>
      </c>
      <c r="D123" s="261" t="str">
        <f>VR_vodpříp_D.15.3!D123</f>
        <v>Olší</v>
      </c>
      <c r="E123" s="261" t="str">
        <f>VR_vodpříp_D.15.3!E123</f>
        <v>32</v>
      </c>
      <c r="F123" s="291">
        <f>VR_vodpříp_D.15.3!F123</f>
        <v>0</v>
      </c>
      <c r="G123" s="291">
        <f>VR_vodpříp_D.15.3!G123</f>
        <v>0</v>
      </c>
      <c r="H123" s="291">
        <f>VR_vodpříp_D.15.3!H123</f>
        <v>0</v>
      </c>
      <c r="I123" s="261">
        <f>VR_vodpříp_D.15.3!I123</f>
        <v>32</v>
      </c>
      <c r="J123" s="263">
        <f>VR_vodpříp_D.15.3!J123</f>
        <v>2.4</v>
      </c>
      <c r="K123" s="263">
        <f>VR_vodpříp_D.15.3!K123</f>
        <v>1.6</v>
      </c>
      <c r="L123" s="98" t="str">
        <f>VR_vodpříp_D.15.3!L123</f>
        <v>HDPE</v>
      </c>
      <c r="M123" s="310" t="str">
        <f>VR_vodpříp_D.15.3!M123</f>
        <v>nová přípojka</v>
      </c>
      <c r="N123" s="356"/>
      <c r="O123" s="373" t="str">
        <f t="shared" si="7"/>
        <v>32</v>
      </c>
      <c r="P123" s="312"/>
      <c r="Q123" s="312"/>
      <c r="R123" s="312"/>
      <c r="S123" s="312"/>
      <c r="T123" s="312"/>
      <c r="U123" s="312"/>
      <c r="V123" s="312"/>
      <c r="W123" s="312"/>
      <c r="X123" s="312"/>
      <c r="Y123" s="311"/>
      <c r="Z123" s="311"/>
      <c r="AA123" s="311"/>
      <c r="AB123" s="311"/>
      <c r="AC123" s="311"/>
      <c r="AD123" s="311"/>
      <c r="AE123" s="311"/>
      <c r="AF123" s="311"/>
      <c r="AG123" s="311"/>
      <c r="AH123" s="311"/>
      <c r="AI123" s="312">
        <v>0.71</v>
      </c>
      <c r="AJ123" s="311"/>
      <c r="AK123" s="311"/>
      <c r="AL123" s="312"/>
      <c r="AM123" s="312"/>
      <c r="AN123" s="312"/>
      <c r="AO123" s="312"/>
      <c r="AP123" s="312"/>
      <c r="AQ123" s="312"/>
      <c r="AR123" s="312">
        <v>1.65</v>
      </c>
      <c r="AS123" s="312"/>
      <c r="AT123" s="312"/>
      <c r="AU123" s="312">
        <v>0.5</v>
      </c>
      <c r="AV123" s="312"/>
      <c r="AW123" s="312"/>
      <c r="AX123" s="312"/>
      <c r="AY123" s="312"/>
      <c r="AZ123" s="312"/>
      <c r="BA123" s="312"/>
      <c r="BB123" s="312"/>
      <c r="BC123" s="312"/>
      <c r="BD123" s="312"/>
      <c r="BE123" s="312"/>
      <c r="BF123" s="312"/>
      <c r="BG123" s="312">
        <v>1.64</v>
      </c>
      <c r="BH123" s="312"/>
      <c r="BI123" s="315"/>
      <c r="BJ123" s="355" t="str">
        <f t="shared" si="12"/>
        <v>nová přípojka</v>
      </c>
      <c r="BK123" s="8">
        <f t="shared" si="10"/>
        <v>-4</v>
      </c>
      <c r="BL123" s="306">
        <f t="shared" si="9"/>
        <v>0</v>
      </c>
      <c r="BM123" s="6" t="str">
        <f t="shared" si="11"/>
        <v>bacha</v>
      </c>
    </row>
    <row r="124" spans="2:65" s="256" customFormat="1" ht="27.6" hidden="1" customHeight="1">
      <c r="B124" s="259">
        <f>VR_vodpříp_D.15.3!B124</f>
        <v>0</v>
      </c>
      <c r="C124" s="259">
        <f>VR_vodpříp_D.15.3!C124</f>
        <v>0</v>
      </c>
      <c r="D124" s="261">
        <f>VR_vodpříp_D.15.3!D124</f>
        <v>0</v>
      </c>
      <c r="E124" s="261">
        <f>VR_vodpříp_D.15.3!E124</f>
        <v>0</v>
      </c>
      <c r="F124" s="291" t="str">
        <f>VR_vodpříp_D.15.3!F124</f>
        <v>Hanušová Hana</v>
      </c>
      <c r="G124" s="291" t="str">
        <f>VR_vodpříp_D.15.3!G124</f>
        <v xml:space="preserve">614 00 Brno </v>
      </c>
      <c r="H124" s="291" t="str">
        <f>VR_vodpříp_D.15.3!H124</f>
        <v>Olší 675/32, Maloměřice</v>
      </c>
      <c r="I124" s="261">
        <f>VR_vodpříp_D.15.3!I124</f>
        <v>0</v>
      </c>
      <c r="J124" s="263">
        <f>VR_vodpříp_D.15.3!J124</f>
        <v>0</v>
      </c>
      <c r="K124" s="263">
        <f>VR_vodpříp_D.15.3!K124</f>
        <v>0</v>
      </c>
      <c r="L124" s="98">
        <f>VR_vodpříp_D.15.3!L124</f>
        <v>0</v>
      </c>
      <c r="M124" s="310">
        <f>VR_vodpříp_D.15.3!M124</f>
        <v>0</v>
      </c>
      <c r="N124" s="356"/>
      <c r="O124" s="373">
        <f t="shared" si="7"/>
        <v>0</v>
      </c>
      <c r="P124" s="312"/>
      <c r="Q124" s="312"/>
      <c r="R124" s="312"/>
      <c r="S124" s="312"/>
      <c r="T124" s="312"/>
      <c r="U124" s="312"/>
      <c r="V124" s="312"/>
      <c r="W124" s="312"/>
      <c r="X124" s="312"/>
      <c r="Y124" s="311"/>
      <c r="Z124" s="311"/>
      <c r="AA124" s="311"/>
      <c r="AB124" s="311"/>
      <c r="AC124" s="311"/>
      <c r="AD124" s="311"/>
      <c r="AE124" s="311"/>
      <c r="AF124" s="311"/>
      <c r="AG124" s="311"/>
      <c r="AH124" s="311"/>
      <c r="AI124" s="312"/>
      <c r="AJ124" s="311"/>
      <c r="AK124" s="311"/>
      <c r="AL124" s="312"/>
      <c r="AM124" s="312"/>
      <c r="AN124" s="312"/>
      <c r="AO124" s="312"/>
      <c r="AP124" s="312"/>
      <c r="AQ124" s="312"/>
      <c r="AR124" s="312"/>
      <c r="AS124" s="312"/>
      <c r="AT124" s="312"/>
      <c r="AU124" s="312">
        <v>0.5</v>
      </c>
      <c r="AV124" s="312"/>
      <c r="AW124" s="312"/>
      <c r="AX124" s="312"/>
      <c r="AY124" s="312"/>
      <c r="AZ124" s="312"/>
      <c r="BA124" s="312"/>
      <c r="BB124" s="312"/>
      <c r="BC124" s="312"/>
      <c r="BD124" s="312"/>
      <c r="BE124" s="312"/>
      <c r="BF124" s="312"/>
      <c r="BG124" s="312"/>
      <c r="BH124" s="312"/>
      <c r="BI124" s="315"/>
      <c r="BJ124" s="355">
        <f t="shared" si="12"/>
        <v>0</v>
      </c>
      <c r="BK124" s="8">
        <f t="shared" si="10"/>
        <v>0</v>
      </c>
      <c r="BL124" s="306">
        <f t="shared" si="9"/>
        <v>0</v>
      </c>
      <c r="BM124" s="6" t="str">
        <f t="shared" si="11"/>
        <v/>
      </c>
    </row>
    <row r="125" spans="2:65" s="256" customFormat="1" ht="27.6" hidden="1" customHeight="1">
      <c r="B125" s="259">
        <f>VR_vodpříp_D.15.3!B125</f>
        <v>0</v>
      </c>
      <c r="C125" s="259">
        <f>VR_vodpříp_D.15.3!C125</f>
        <v>0</v>
      </c>
      <c r="D125" s="261">
        <f>VR_vodpříp_D.15.3!D125</f>
        <v>0</v>
      </c>
      <c r="E125" s="261">
        <f>VR_vodpříp_D.15.3!E125</f>
        <v>0</v>
      </c>
      <c r="F125" s="291">
        <f>VR_vodpříp_D.15.3!F125</f>
        <v>0</v>
      </c>
      <c r="G125" s="291">
        <f>VR_vodpříp_D.15.3!G125</f>
        <v>0</v>
      </c>
      <c r="H125" s="291">
        <f>VR_vodpříp_D.15.3!H125</f>
        <v>0</v>
      </c>
      <c r="I125" s="261">
        <f>VR_vodpříp_D.15.3!I125</f>
        <v>0</v>
      </c>
      <c r="J125" s="263">
        <f>VR_vodpříp_D.15.3!J125</f>
        <v>0</v>
      </c>
      <c r="K125" s="263">
        <f>VR_vodpříp_D.15.3!K125</f>
        <v>0</v>
      </c>
      <c r="L125" s="98">
        <f>VR_vodpříp_D.15.3!L125</f>
        <v>0</v>
      </c>
      <c r="M125" s="310">
        <f>VR_vodpříp_D.15.3!M125</f>
        <v>0</v>
      </c>
      <c r="N125" s="356"/>
      <c r="O125" s="373">
        <f t="shared" si="7"/>
        <v>0</v>
      </c>
      <c r="P125" s="312"/>
      <c r="Q125" s="312"/>
      <c r="R125" s="312"/>
      <c r="S125" s="312"/>
      <c r="T125" s="312"/>
      <c r="U125" s="312"/>
      <c r="V125" s="312"/>
      <c r="W125" s="312"/>
      <c r="X125" s="312"/>
      <c r="Y125" s="311"/>
      <c r="Z125" s="311"/>
      <c r="AA125" s="311"/>
      <c r="AB125" s="311"/>
      <c r="AC125" s="311"/>
      <c r="AD125" s="311"/>
      <c r="AE125" s="311"/>
      <c r="AF125" s="311"/>
      <c r="AG125" s="311"/>
      <c r="AH125" s="311"/>
      <c r="AI125" s="312"/>
      <c r="AJ125" s="311"/>
      <c r="AK125" s="311"/>
      <c r="AL125" s="312"/>
      <c r="AM125" s="312"/>
      <c r="AN125" s="312"/>
      <c r="AO125" s="312"/>
      <c r="AP125" s="312"/>
      <c r="AQ125" s="312"/>
      <c r="AR125" s="312"/>
      <c r="AS125" s="312"/>
      <c r="AT125" s="312"/>
      <c r="AU125" s="312">
        <v>0.5</v>
      </c>
      <c r="AV125" s="312"/>
      <c r="AW125" s="312"/>
      <c r="AX125" s="312"/>
      <c r="AY125" s="312"/>
      <c r="AZ125" s="312"/>
      <c r="BA125" s="312"/>
      <c r="BB125" s="312"/>
      <c r="BC125" s="312"/>
      <c r="BD125" s="312"/>
      <c r="BE125" s="312"/>
      <c r="BF125" s="312"/>
      <c r="BG125" s="312"/>
      <c r="BH125" s="312"/>
      <c r="BI125" s="315"/>
      <c r="BJ125" s="355">
        <f t="shared" si="12"/>
        <v>0</v>
      </c>
      <c r="BK125" s="8">
        <f t="shared" si="10"/>
        <v>0</v>
      </c>
      <c r="BL125" s="306">
        <f t="shared" si="9"/>
        <v>0</v>
      </c>
      <c r="BM125" s="6" t="str">
        <f t="shared" si="11"/>
        <v/>
      </c>
    </row>
    <row r="126" spans="2:65" s="256" customFormat="1" ht="27.6" hidden="1" customHeight="1">
      <c r="B126" s="259">
        <f>VR_vodpříp_D.15.3!B126</f>
        <v>0</v>
      </c>
      <c r="C126" s="259">
        <f>VR_vodpříp_D.15.3!C126</f>
        <v>0</v>
      </c>
      <c r="D126" s="261" t="e">
        <f>VR_vodpříp_D.15.3!D126</f>
        <v>#REF!</v>
      </c>
      <c r="E126" s="261" t="str">
        <f>VR_vodpříp_D.15.3!E126</f>
        <v>33</v>
      </c>
      <c r="F126" s="291">
        <f>VR_vodpříp_D.15.3!F126</f>
        <v>0</v>
      </c>
      <c r="G126" s="291">
        <f>VR_vodpříp_D.15.3!G126</f>
        <v>0</v>
      </c>
      <c r="H126" s="291">
        <f>VR_vodpříp_D.15.3!H126</f>
        <v>0</v>
      </c>
      <c r="I126" s="261">
        <f>VR_vodpříp_D.15.3!I126</f>
        <v>32</v>
      </c>
      <c r="J126" s="263">
        <f>VR_vodpříp_D.15.3!J126</f>
        <v>0</v>
      </c>
      <c r="K126" s="263">
        <f>VR_vodpříp_D.15.3!K126</f>
        <v>0</v>
      </c>
      <c r="L126" s="98" t="str">
        <f>VR_vodpříp_D.15.3!L126</f>
        <v>HDPE</v>
      </c>
      <c r="M126" s="310">
        <f>VR_vodpříp_D.15.3!M126</f>
        <v>0</v>
      </c>
      <c r="N126" s="356"/>
      <c r="O126" s="373" t="str">
        <f t="shared" si="7"/>
        <v>33</v>
      </c>
      <c r="P126" s="312"/>
      <c r="Q126" s="312"/>
      <c r="R126" s="312"/>
      <c r="S126" s="312"/>
      <c r="T126" s="312"/>
      <c r="U126" s="312"/>
      <c r="V126" s="312"/>
      <c r="W126" s="312"/>
      <c r="X126" s="312"/>
      <c r="Y126" s="311"/>
      <c r="Z126" s="311"/>
      <c r="AA126" s="311"/>
      <c r="AB126" s="311"/>
      <c r="AC126" s="311"/>
      <c r="AD126" s="311"/>
      <c r="AE126" s="311"/>
      <c r="AF126" s="311"/>
      <c r="AG126" s="311"/>
      <c r="AH126" s="311"/>
      <c r="AI126" s="312"/>
      <c r="AJ126" s="311"/>
      <c r="AK126" s="311"/>
      <c r="AL126" s="312"/>
      <c r="AM126" s="312"/>
      <c r="AN126" s="312"/>
      <c r="AO126" s="312"/>
      <c r="AP126" s="312"/>
      <c r="AQ126" s="312"/>
      <c r="AR126" s="312"/>
      <c r="AS126" s="312"/>
      <c r="AT126" s="312"/>
      <c r="AU126" s="312">
        <v>0.5</v>
      </c>
      <c r="AV126" s="312"/>
      <c r="AW126" s="312"/>
      <c r="AX126" s="312"/>
      <c r="AY126" s="312"/>
      <c r="AZ126" s="312"/>
      <c r="BA126" s="312"/>
      <c r="BB126" s="312"/>
      <c r="BC126" s="312"/>
      <c r="BD126" s="312"/>
      <c r="BE126" s="312"/>
      <c r="BF126" s="312"/>
      <c r="BG126" s="312"/>
      <c r="BH126" s="312"/>
      <c r="BI126" s="315"/>
      <c r="BJ126" s="355">
        <f t="shared" si="12"/>
        <v>0</v>
      </c>
      <c r="BK126" s="8">
        <f t="shared" si="10"/>
        <v>0</v>
      </c>
      <c r="BL126" s="306">
        <f t="shared" si="9"/>
        <v>0</v>
      </c>
      <c r="BM126" s="6" t="str">
        <f t="shared" si="11"/>
        <v/>
      </c>
    </row>
    <row r="127" spans="2:65" s="256" customFormat="1" ht="27.6" hidden="1" customHeight="1">
      <c r="B127" s="259">
        <f>VR_vodpříp_D.15.3!B127</f>
        <v>0</v>
      </c>
      <c r="C127" s="259">
        <f>VR_vodpříp_D.15.3!C127</f>
        <v>0</v>
      </c>
      <c r="D127" s="261">
        <f>VR_vodpříp_D.15.3!D127</f>
        <v>0</v>
      </c>
      <c r="E127" s="261">
        <f>VR_vodpříp_D.15.3!E127</f>
        <v>0</v>
      </c>
      <c r="F127" s="291" t="str">
        <f>VR_vodpříp_D.15.3!F127</f>
        <v>Šotnerová Eva</v>
      </c>
      <c r="G127" s="291" t="str">
        <f>VR_vodpříp_D.15.3!G127</f>
        <v xml:space="preserve">614 00 Brno </v>
      </c>
      <c r="H127" s="291" t="str">
        <f>VR_vodpříp_D.15.3!H127</f>
        <v xml:space="preserve"> Olší 676/33, Maloměřice 2/3</v>
      </c>
      <c r="I127" s="261">
        <f>VR_vodpříp_D.15.3!I127</f>
        <v>0</v>
      </c>
      <c r="J127" s="263">
        <f>VR_vodpříp_D.15.3!J127</f>
        <v>0</v>
      </c>
      <c r="K127" s="263">
        <f>VR_vodpříp_D.15.3!K127</f>
        <v>0</v>
      </c>
      <c r="L127" s="98">
        <f>VR_vodpříp_D.15.3!L127</f>
        <v>0</v>
      </c>
      <c r="M127" s="310">
        <f>VR_vodpříp_D.15.3!M127</f>
        <v>0</v>
      </c>
      <c r="N127" s="356"/>
      <c r="O127" s="373">
        <f t="shared" si="7"/>
        <v>0</v>
      </c>
      <c r="P127" s="312"/>
      <c r="Q127" s="312"/>
      <c r="R127" s="312"/>
      <c r="S127" s="312"/>
      <c r="T127" s="312"/>
      <c r="U127" s="312"/>
      <c r="V127" s="312"/>
      <c r="W127" s="312"/>
      <c r="X127" s="312"/>
      <c r="Y127" s="311"/>
      <c r="Z127" s="311"/>
      <c r="AA127" s="311"/>
      <c r="AB127" s="311"/>
      <c r="AC127" s="311"/>
      <c r="AD127" s="311"/>
      <c r="AE127" s="311"/>
      <c r="AF127" s="311"/>
      <c r="AG127" s="311"/>
      <c r="AH127" s="311"/>
      <c r="AI127" s="312"/>
      <c r="AJ127" s="311"/>
      <c r="AK127" s="311"/>
      <c r="AL127" s="312"/>
      <c r="AM127" s="312"/>
      <c r="AN127" s="312"/>
      <c r="AO127" s="312"/>
      <c r="AP127" s="312"/>
      <c r="AQ127" s="312"/>
      <c r="AR127" s="312"/>
      <c r="AS127" s="312"/>
      <c r="AT127" s="312"/>
      <c r="AU127" s="312">
        <v>0.5</v>
      </c>
      <c r="AV127" s="312"/>
      <c r="AW127" s="312"/>
      <c r="AX127" s="312"/>
      <c r="AY127" s="312"/>
      <c r="AZ127" s="312"/>
      <c r="BA127" s="312"/>
      <c r="BB127" s="312"/>
      <c r="BC127" s="312"/>
      <c r="BD127" s="312"/>
      <c r="BE127" s="312"/>
      <c r="BF127" s="312"/>
      <c r="BG127" s="312"/>
      <c r="BH127" s="312"/>
      <c r="BI127" s="315"/>
      <c r="BJ127" s="355">
        <f t="shared" si="12"/>
        <v>0</v>
      </c>
      <c r="BK127" s="8">
        <f t="shared" si="10"/>
        <v>0</v>
      </c>
      <c r="BL127" s="306">
        <f t="shared" si="9"/>
        <v>0</v>
      </c>
      <c r="BM127" s="6" t="str">
        <f t="shared" si="11"/>
        <v/>
      </c>
    </row>
    <row r="128" spans="2:65" s="256" customFormat="1" ht="27.6" hidden="1" customHeight="1">
      <c r="B128" s="259">
        <f>VR_vodpříp_D.15.3!B128</f>
        <v>0</v>
      </c>
      <c r="C128" s="259">
        <f>VR_vodpříp_D.15.3!C128</f>
        <v>0</v>
      </c>
      <c r="D128" s="261">
        <f>VR_vodpříp_D.15.3!D128</f>
        <v>0</v>
      </c>
      <c r="E128" s="261">
        <f>VR_vodpříp_D.15.3!E128</f>
        <v>0</v>
      </c>
      <c r="F128" s="291" t="str">
        <f>VR_vodpříp_D.15.3!F128</f>
        <v>Gregorová Eva</v>
      </c>
      <c r="G128" s="291" t="str">
        <f>VR_vodpříp_D.15.3!G128</f>
        <v xml:space="preserve">614 00 Brno </v>
      </c>
      <c r="H128" s="291" t="str">
        <f>VR_vodpříp_D.15.3!H128</f>
        <v>Olší 676/33, Maloměřice 1/3</v>
      </c>
      <c r="I128" s="261">
        <f>VR_vodpříp_D.15.3!I128</f>
        <v>0</v>
      </c>
      <c r="J128" s="263">
        <f>VR_vodpříp_D.15.3!J128</f>
        <v>0</v>
      </c>
      <c r="K128" s="263">
        <f>VR_vodpříp_D.15.3!K128</f>
        <v>0</v>
      </c>
      <c r="L128" s="98">
        <f>VR_vodpříp_D.15.3!L128</f>
        <v>0</v>
      </c>
      <c r="M128" s="310">
        <f>VR_vodpříp_D.15.3!M128</f>
        <v>0</v>
      </c>
      <c r="N128" s="356"/>
      <c r="O128" s="373">
        <f t="shared" si="7"/>
        <v>0</v>
      </c>
      <c r="P128" s="312"/>
      <c r="Q128" s="312"/>
      <c r="R128" s="312"/>
      <c r="S128" s="312"/>
      <c r="T128" s="312"/>
      <c r="U128" s="312"/>
      <c r="V128" s="312"/>
      <c r="W128" s="312"/>
      <c r="X128" s="312"/>
      <c r="Y128" s="311"/>
      <c r="Z128" s="311"/>
      <c r="AA128" s="311"/>
      <c r="AB128" s="311"/>
      <c r="AC128" s="311"/>
      <c r="AD128" s="311"/>
      <c r="AE128" s="311"/>
      <c r="AF128" s="311"/>
      <c r="AG128" s="311"/>
      <c r="AH128" s="311"/>
      <c r="AI128" s="312"/>
      <c r="AJ128" s="311"/>
      <c r="AK128" s="311"/>
      <c r="AL128" s="312"/>
      <c r="AM128" s="312"/>
      <c r="AN128" s="312"/>
      <c r="AO128" s="312"/>
      <c r="AP128" s="312"/>
      <c r="AQ128" s="312"/>
      <c r="AR128" s="312"/>
      <c r="AS128" s="312"/>
      <c r="AT128" s="312"/>
      <c r="AU128" s="312">
        <v>0.5</v>
      </c>
      <c r="AV128" s="312"/>
      <c r="AW128" s="312"/>
      <c r="AX128" s="312"/>
      <c r="AY128" s="312"/>
      <c r="AZ128" s="312"/>
      <c r="BA128" s="312"/>
      <c r="BB128" s="312"/>
      <c r="BC128" s="312"/>
      <c r="BD128" s="312"/>
      <c r="BE128" s="312"/>
      <c r="BF128" s="312"/>
      <c r="BG128" s="312"/>
      <c r="BH128" s="312"/>
      <c r="BI128" s="315"/>
      <c r="BJ128" s="355">
        <f t="shared" si="12"/>
        <v>0</v>
      </c>
      <c r="BK128" s="8">
        <f t="shared" si="10"/>
        <v>0</v>
      </c>
      <c r="BL128" s="306">
        <f t="shared" si="9"/>
        <v>0</v>
      </c>
      <c r="BM128" s="6" t="str">
        <f t="shared" si="11"/>
        <v/>
      </c>
    </row>
    <row r="129" spans="2:65" s="256" customFormat="1" ht="27.6" hidden="1" customHeight="1" thickBot="1">
      <c r="B129" s="259">
        <f>VR_vodpříp_D.15.3!B129</f>
        <v>36</v>
      </c>
      <c r="C129" s="259">
        <f>VR_vodpříp_D.15.3!C129</f>
        <v>16</v>
      </c>
      <c r="D129" s="261" t="str">
        <f>VR_vodpříp_D.15.3!D129</f>
        <v>Olší</v>
      </c>
      <c r="E129" s="261" t="str">
        <f>VR_vodpříp_D.15.3!E129</f>
        <v>34</v>
      </c>
      <c r="F129" s="291">
        <f>VR_vodpříp_D.15.3!F129</f>
        <v>0</v>
      </c>
      <c r="G129" s="291">
        <f>VR_vodpříp_D.15.3!G129</f>
        <v>0</v>
      </c>
      <c r="H129" s="291">
        <f>VR_vodpříp_D.15.3!H129</f>
        <v>0</v>
      </c>
      <c r="I129" s="261">
        <f>VR_vodpříp_D.15.3!I129</f>
        <v>32</v>
      </c>
      <c r="J129" s="263">
        <f>VR_vodpříp_D.15.3!J129</f>
        <v>1.85</v>
      </c>
      <c r="K129" s="263">
        <f>VR_vodpříp_D.15.3!K129</f>
        <v>1.65</v>
      </c>
      <c r="L129" s="98" t="str">
        <f>VR_vodpříp_D.15.3!L129</f>
        <v>HDPE</v>
      </c>
      <c r="M129" s="310" t="str">
        <f>VR_vodpříp_D.15.3!M129</f>
        <v>nová přípojka</v>
      </c>
      <c r="N129" s="356"/>
      <c r="O129" s="373" t="str">
        <f t="shared" si="7"/>
        <v>34</v>
      </c>
      <c r="P129" s="312"/>
      <c r="Q129" s="312"/>
      <c r="R129" s="312"/>
      <c r="S129" s="312"/>
      <c r="T129" s="312"/>
      <c r="U129" s="312"/>
      <c r="V129" s="312"/>
      <c r="W129" s="312"/>
      <c r="X129" s="312"/>
      <c r="Y129" s="311"/>
      <c r="Z129" s="311"/>
      <c r="AA129" s="311"/>
      <c r="AB129" s="311"/>
      <c r="AC129" s="311"/>
      <c r="AD129" s="311"/>
      <c r="AE129" s="311"/>
      <c r="AF129" s="311"/>
      <c r="AG129" s="311"/>
      <c r="AH129" s="311"/>
      <c r="AI129" s="312">
        <v>0.79</v>
      </c>
      <c r="AJ129" s="311"/>
      <c r="AK129" s="311"/>
      <c r="AL129" s="312"/>
      <c r="AM129" s="312">
        <v>1.04</v>
      </c>
      <c r="AN129" s="312"/>
      <c r="AO129" s="312"/>
      <c r="AP129" s="312"/>
      <c r="AQ129" s="312"/>
      <c r="AR129" s="312"/>
      <c r="AS129" s="312"/>
      <c r="AT129" s="312"/>
      <c r="AU129" s="312">
        <v>0.5</v>
      </c>
      <c r="AV129" s="312">
        <v>0.25</v>
      </c>
      <c r="AW129" s="312">
        <v>0.82</v>
      </c>
      <c r="AX129" s="312"/>
      <c r="AY129" s="312"/>
      <c r="AZ129" s="312"/>
      <c r="BA129" s="312"/>
      <c r="BB129" s="312"/>
      <c r="BC129" s="312"/>
      <c r="BD129" s="312"/>
      <c r="BE129" s="312"/>
      <c r="BF129" s="312"/>
      <c r="BG129" s="312">
        <v>0.6</v>
      </c>
      <c r="BH129" s="312"/>
      <c r="BI129" s="399">
        <v>1</v>
      </c>
      <c r="BJ129" s="355" t="str">
        <f t="shared" si="12"/>
        <v>nová přípojka</v>
      </c>
      <c r="BK129" s="8">
        <f t="shared" si="10"/>
        <v>-4.5</v>
      </c>
      <c r="BL129" s="306">
        <f t="shared" si="9"/>
        <v>0</v>
      </c>
      <c r="BM129" s="6" t="str">
        <f t="shared" si="11"/>
        <v>bacha</v>
      </c>
    </row>
    <row r="130" spans="2:65" s="256" customFormat="1" ht="27.6" hidden="1" customHeight="1">
      <c r="B130" s="259">
        <f>VR_vodpříp_D.15.3!B130</f>
        <v>0</v>
      </c>
      <c r="C130" s="259">
        <f>VR_vodpříp_D.15.3!C130</f>
        <v>0</v>
      </c>
      <c r="D130" s="261">
        <f>VR_vodpříp_D.15.3!D130</f>
        <v>0</v>
      </c>
      <c r="E130" s="261">
        <f>VR_vodpříp_D.15.3!E130</f>
        <v>0</v>
      </c>
      <c r="F130" s="291" t="str">
        <f>VR_vodpříp_D.15.3!F130</f>
        <v>Boháčová Zdeňka</v>
      </c>
      <c r="G130" s="291" t="str">
        <f>VR_vodpříp_D.15.3!G130</f>
        <v xml:space="preserve">614 00 Brno </v>
      </c>
      <c r="H130" s="291" t="str">
        <f>VR_vodpříp_D.15.3!H130</f>
        <v>Olší 672/34, Maloměřice 1/2</v>
      </c>
      <c r="I130" s="261">
        <f>VR_vodpříp_D.15.3!I130</f>
        <v>0</v>
      </c>
      <c r="J130" s="263">
        <f>VR_vodpříp_D.15.3!J130</f>
        <v>0</v>
      </c>
      <c r="K130" s="263">
        <f>VR_vodpříp_D.15.3!K130</f>
        <v>0</v>
      </c>
      <c r="L130" s="98">
        <f>VR_vodpříp_D.15.3!L130</f>
        <v>0</v>
      </c>
      <c r="M130" s="310">
        <f>VR_vodpříp_D.15.3!M130</f>
        <v>0</v>
      </c>
      <c r="N130" s="323">
        <f>VR_vodpříp_D.15.3!N130</f>
        <v>0</v>
      </c>
      <c r="O130" s="373">
        <f t="shared" si="7"/>
        <v>0</v>
      </c>
      <c r="P130" s="312"/>
      <c r="Q130" s="312"/>
      <c r="R130" s="312"/>
      <c r="S130" s="312"/>
      <c r="T130" s="312"/>
      <c r="U130" s="312"/>
      <c r="V130" s="312"/>
      <c r="W130" s="312"/>
      <c r="X130" s="312"/>
      <c r="Y130" s="311"/>
      <c r="Z130" s="311"/>
      <c r="AA130" s="311"/>
      <c r="AB130" s="311"/>
      <c r="AC130" s="311"/>
      <c r="AD130" s="311"/>
      <c r="AE130" s="311"/>
      <c r="AF130" s="311"/>
      <c r="AG130" s="311"/>
      <c r="AH130" s="311"/>
      <c r="AI130" s="312"/>
      <c r="AJ130" s="311"/>
      <c r="AK130" s="311"/>
      <c r="AL130" s="312"/>
      <c r="AM130" s="312"/>
      <c r="AN130" s="312"/>
      <c r="AO130" s="312"/>
      <c r="AP130" s="312"/>
      <c r="AQ130" s="312"/>
      <c r="AR130" s="312"/>
      <c r="AS130" s="312"/>
      <c r="AT130" s="312"/>
      <c r="AU130" s="312"/>
      <c r="AV130" s="312"/>
      <c r="AW130" s="312"/>
      <c r="AX130" s="312"/>
      <c r="AY130" s="312"/>
      <c r="AZ130" s="312"/>
      <c r="BA130" s="312"/>
      <c r="BB130" s="312"/>
      <c r="BC130" s="312"/>
      <c r="BD130" s="312"/>
      <c r="BE130" s="312"/>
      <c r="BF130" s="312"/>
      <c r="BG130" s="312"/>
      <c r="BH130" s="312"/>
      <c r="BI130" s="315"/>
      <c r="BJ130" s="322"/>
      <c r="BK130" s="8">
        <f t="shared" si="10"/>
        <v>0</v>
      </c>
      <c r="BL130" s="306">
        <f t="shared" si="9"/>
        <v>0</v>
      </c>
      <c r="BM130" s="6" t="str">
        <f t="shared" si="11"/>
        <v/>
      </c>
    </row>
    <row r="131" spans="2:65" s="256" customFormat="1" ht="27.6" hidden="1" customHeight="1">
      <c r="B131" s="259">
        <f>VR_vodpříp_D.15.3!B131</f>
        <v>0</v>
      </c>
      <c r="C131" s="259">
        <f>VR_vodpříp_D.15.3!C131</f>
        <v>0</v>
      </c>
      <c r="D131" s="261">
        <f>VR_vodpříp_D.15.3!D131</f>
        <v>0</v>
      </c>
      <c r="E131" s="261">
        <f>VR_vodpříp_D.15.3!E131</f>
        <v>0</v>
      </c>
      <c r="F131" s="291" t="str">
        <f>VR_vodpříp_D.15.3!F131</f>
        <v>Jonášová Zdeňka</v>
      </c>
      <c r="G131" s="291" t="str">
        <f>VR_vodpříp_D.15.3!G131</f>
        <v xml:space="preserve">614 00 Brno </v>
      </c>
      <c r="H131" s="291" t="str">
        <f>VR_vodpříp_D.15.3!H131</f>
        <v>Vřesová 841/14, Maloměřice 1/4</v>
      </c>
      <c r="I131" s="261">
        <f>VR_vodpříp_D.15.3!I131</f>
        <v>0</v>
      </c>
      <c r="J131" s="263">
        <f>VR_vodpříp_D.15.3!J131</f>
        <v>0</v>
      </c>
      <c r="K131" s="263">
        <f>VR_vodpříp_D.15.3!K131</f>
        <v>0</v>
      </c>
      <c r="L131" s="98">
        <f>VR_vodpříp_D.15.3!L131</f>
        <v>0</v>
      </c>
      <c r="M131" s="310">
        <f>VR_vodpříp_D.15.3!M131</f>
        <v>0</v>
      </c>
      <c r="N131" s="323">
        <f>VR_vodpříp_D.15.3!N131</f>
        <v>0</v>
      </c>
      <c r="O131" s="373">
        <f t="shared" si="7"/>
        <v>0</v>
      </c>
      <c r="P131" s="312"/>
      <c r="Q131" s="312"/>
      <c r="R131" s="312"/>
      <c r="S131" s="312"/>
      <c r="T131" s="312"/>
      <c r="U131" s="312"/>
      <c r="V131" s="312"/>
      <c r="W131" s="312"/>
      <c r="X131" s="312"/>
      <c r="Y131" s="311"/>
      <c r="Z131" s="311"/>
      <c r="AA131" s="311"/>
      <c r="AB131" s="311"/>
      <c r="AC131" s="311"/>
      <c r="AD131" s="311"/>
      <c r="AE131" s="311"/>
      <c r="AF131" s="311"/>
      <c r="AG131" s="311"/>
      <c r="AH131" s="311"/>
      <c r="AI131" s="312"/>
      <c r="AJ131" s="311"/>
      <c r="AK131" s="311"/>
      <c r="AL131" s="312"/>
      <c r="AM131" s="312"/>
      <c r="AN131" s="312"/>
      <c r="AO131" s="312"/>
      <c r="AP131" s="312"/>
      <c r="AQ131" s="312"/>
      <c r="AR131" s="312"/>
      <c r="AS131" s="312"/>
      <c r="AT131" s="312"/>
      <c r="AU131" s="312"/>
      <c r="AV131" s="312"/>
      <c r="AW131" s="312"/>
      <c r="AX131" s="312"/>
      <c r="AY131" s="312"/>
      <c r="AZ131" s="312"/>
      <c r="BA131" s="312"/>
      <c r="BB131" s="312"/>
      <c r="BC131" s="312"/>
      <c r="BD131" s="312"/>
      <c r="BE131" s="312"/>
      <c r="BF131" s="312"/>
      <c r="BG131" s="312"/>
      <c r="BH131" s="312"/>
      <c r="BI131" s="315"/>
      <c r="BJ131" s="322"/>
      <c r="BK131" s="8">
        <f t="shared" si="10"/>
        <v>0</v>
      </c>
      <c r="BL131" s="306">
        <f t="shared" si="9"/>
        <v>0</v>
      </c>
      <c r="BM131" s="6" t="str">
        <f t="shared" si="11"/>
        <v/>
      </c>
    </row>
    <row r="132" spans="2:65" s="256" customFormat="1" ht="27.6" hidden="1" customHeight="1">
      <c r="B132" s="259">
        <f>VR_vodpříp_D.15.3!B132</f>
        <v>0</v>
      </c>
      <c r="C132" s="259">
        <f>VR_vodpříp_D.15.3!C132</f>
        <v>0</v>
      </c>
      <c r="D132" s="261">
        <f>VR_vodpříp_D.15.3!D132</f>
        <v>0</v>
      </c>
      <c r="E132" s="261">
        <f>VR_vodpříp_D.15.3!E132</f>
        <v>0</v>
      </c>
      <c r="F132" s="291" t="str">
        <f>VR_vodpříp_D.15.3!F132</f>
        <v>Řezníčková Dana</v>
      </c>
      <c r="G132" s="291" t="str">
        <f>VR_vodpříp_D.15.3!G132</f>
        <v>628 00 Brno</v>
      </c>
      <c r="H132" s="291" t="str">
        <f>VR_vodpříp_D.15.3!H132</f>
        <v>Molákova 2151/15, Líšeň, 1/4</v>
      </c>
      <c r="I132" s="261">
        <f>VR_vodpříp_D.15.3!I132</f>
        <v>0</v>
      </c>
      <c r="J132" s="263">
        <f>VR_vodpříp_D.15.3!J132</f>
        <v>0</v>
      </c>
      <c r="K132" s="263">
        <f>VR_vodpříp_D.15.3!K132</f>
        <v>0</v>
      </c>
      <c r="L132" s="98">
        <f>VR_vodpříp_D.15.3!L132</f>
        <v>0</v>
      </c>
      <c r="M132" s="310">
        <f>VR_vodpříp_D.15.3!M132</f>
        <v>0</v>
      </c>
      <c r="N132" s="323">
        <f>VR_vodpříp_D.15.3!N132</f>
        <v>0</v>
      </c>
      <c r="O132" s="374">
        <f t="shared" si="7"/>
        <v>0</v>
      </c>
      <c r="P132" s="327"/>
      <c r="Q132" s="327"/>
      <c r="R132" s="327"/>
      <c r="S132" s="327"/>
      <c r="T132" s="327"/>
      <c r="U132" s="327"/>
      <c r="V132" s="327"/>
      <c r="W132" s="327"/>
      <c r="X132" s="327"/>
      <c r="Y132" s="328"/>
      <c r="Z132" s="328"/>
      <c r="AA132" s="328"/>
      <c r="AB132" s="328"/>
      <c r="AC132" s="328"/>
      <c r="AD132" s="328"/>
      <c r="AE132" s="328"/>
      <c r="AF132" s="328"/>
      <c r="AG132" s="328"/>
      <c r="AH132" s="328"/>
      <c r="AI132" s="327"/>
      <c r="AJ132" s="328"/>
      <c r="AK132" s="328"/>
      <c r="AL132" s="327"/>
      <c r="AM132" s="327"/>
      <c r="AN132" s="327"/>
      <c r="AO132" s="327"/>
      <c r="AP132" s="327"/>
      <c r="AQ132" s="327"/>
      <c r="AR132" s="327"/>
      <c r="AS132" s="327"/>
      <c r="AT132" s="327"/>
      <c r="AU132" s="327"/>
      <c r="AV132" s="327"/>
      <c r="AW132" s="327"/>
      <c r="AX132" s="327"/>
      <c r="AY132" s="327"/>
      <c r="AZ132" s="327"/>
      <c r="BA132" s="327"/>
      <c r="BB132" s="327"/>
      <c r="BC132" s="327"/>
      <c r="BD132" s="327"/>
      <c r="BE132" s="327"/>
      <c r="BF132" s="327"/>
      <c r="BG132" s="327"/>
      <c r="BH132" s="327"/>
      <c r="BI132" s="329"/>
      <c r="BJ132" s="335"/>
      <c r="BK132" s="8">
        <f t="shared" si="10"/>
        <v>0</v>
      </c>
      <c r="BL132" s="306">
        <f t="shared" si="9"/>
        <v>0</v>
      </c>
      <c r="BM132" s="6" t="str">
        <f t="shared" si="11"/>
        <v/>
      </c>
    </row>
    <row r="133" spans="2:65" s="256" customFormat="1" ht="27.6" hidden="1" customHeight="1" thickBot="1">
      <c r="B133" s="259">
        <f>VR_vodpříp_D.15.3!B133</f>
        <v>0</v>
      </c>
      <c r="C133" s="259">
        <f>VR_vodpříp_D.15.3!C133</f>
        <v>16</v>
      </c>
      <c r="D133" s="261" t="str">
        <f>VR_vodpříp_D.15.3!D133</f>
        <v>ks z ul. Olší</v>
      </c>
      <c r="E133" s="261">
        <f>VR_vodpříp_D.15.3!E133</f>
        <v>0</v>
      </c>
      <c r="F133" s="291">
        <f>VR_vodpříp_D.15.3!F133</f>
        <v>0</v>
      </c>
      <c r="G133" s="291">
        <f>VR_vodpříp_D.15.3!G133</f>
        <v>0</v>
      </c>
      <c r="H133" s="291">
        <f>VR_vodpříp_D.15.3!H133</f>
        <v>0</v>
      </c>
      <c r="I133" s="261">
        <f>VR_vodpříp_D.15.3!I133</f>
        <v>0</v>
      </c>
      <c r="J133" s="263">
        <f>VR_vodpříp_D.15.3!J133</f>
        <v>0</v>
      </c>
      <c r="K133" s="263">
        <f>VR_vodpříp_D.15.3!K133</f>
        <v>0</v>
      </c>
      <c r="L133" s="98">
        <f>VR_vodpříp_D.15.3!L133</f>
        <v>0</v>
      </c>
      <c r="M133" s="310">
        <f>VR_vodpříp_D.15.3!M133</f>
        <v>0</v>
      </c>
      <c r="N133" s="387">
        <f>C133</f>
        <v>16</v>
      </c>
      <c r="O133" s="366" t="str">
        <f>D133</f>
        <v>ks z ul. Olší</v>
      </c>
      <c r="P133" s="348">
        <f>SUM(P78:P132)</f>
        <v>24.499999999999996</v>
      </c>
      <c r="Q133" s="348">
        <f>SUM(Q78:Q132)</f>
        <v>1.84</v>
      </c>
      <c r="R133" s="348">
        <f t="shared" ref="R133:BI133" si="13">SUM(R78:R132)</f>
        <v>0</v>
      </c>
      <c r="S133" s="348">
        <f t="shared" si="13"/>
        <v>0</v>
      </c>
      <c r="T133" s="348">
        <f t="shared" si="13"/>
        <v>0</v>
      </c>
      <c r="U133" s="348">
        <f t="shared" si="13"/>
        <v>0</v>
      </c>
      <c r="V133" s="348">
        <f t="shared" si="13"/>
        <v>0</v>
      </c>
      <c r="W133" s="348">
        <f t="shared" si="13"/>
        <v>0</v>
      </c>
      <c r="X133" s="348">
        <f t="shared" si="13"/>
        <v>0</v>
      </c>
      <c r="Y133" s="349">
        <f t="shared" si="13"/>
        <v>0</v>
      </c>
      <c r="Z133" s="349">
        <f t="shared" si="13"/>
        <v>0</v>
      </c>
      <c r="AA133" s="349">
        <f t="shared" si="13"/>
        <v>0</v>
      </c>
      <c r="AB133" s="349">
        <f t="shared" si="13"/>
        <v>0</v>
      </c>
      <c r="AC133" s="349">
        <f t="shared" si="13"/>
        <v>0</v>
      </c>
      <c r="AD133" s="349">
        <f t="shared" si="13"/>
        <v>0</v>
      </c>
      <c r="AE133" s="349">
        <f t="shared" si="13"/>
        <v>0</v>
      </c>
      <c r="AF133" s="349">
        <f t="shared" si="13"/>
        <v>0</v>
      </c>
      <c r="AG133" s="349">
        <f t="shared" si="13"/>
        <v>0</v>
      </c>
      <c r="AH133" s="349">
        <f t="shared" si="13"/>
        <v>0</v>
      </c>
      <c r="AI133" s="348">
        <f t="shared" si="13"/>
        <v>7.0200000000000005</v>
      </c>
      <c r="AJ133" s="349">
        <f t="shared" si="13"/>
        <v>0</v>
      </c>
      <c r="AK133" s="349">
        <f t="shared" si="13"/>
        <v>0</v>
      </c>
      <c r="AL133" s="348">
        <f t="shared" si="13"/>
        <v>0</v>
      </c>
      <c r="AM133" s="348">
        <f t="shared" si="13"/>
        <v>19.209999999999997</v>
      </c>
      <c r="AN133" s="348">
        <f t="shared" si="13"/>
        <v>1.4300000000000002</v>
      </c>
      <c r="AO133" s="348">
        <f t="shared" si="13"/>
        <v>0</v>
      </c>
      <c r="AP133" s="348">
        <f t="shared" si="13"/>
        <v>0</v>
      </c>
      <c r="AQ133" s="348">
        <f t="shared" si="13"/>
        <v>0</v>
      </c>
      <c r="AR133" s="348">
        <f t="shared" si="13"/>
        <v>1.65</v>
      </c>
      <c r="AS133" s="348">
        <f t="shared" si="13"/>
        <v>0</v>
      </c>
      <c r="AT133" s="348">
        <f t="shared" si="13"/>
        <v>0</v>
      </c>
      <c r="AU133" s="348">
        <f t="shared" si="13"/>
        <v>25.5</v>
      </c>
      <c r="AV133" s="348">
        <f t="shared" si="13"/>
        <v>1.52</v>
      </c>
      <c r="AW133" s="348">
        <f t="shared" si="13"/>
        <v>6.8900000000000006</v>
      </c>
      <c r="AX133" s="348">
        <f t="shared" si="13"/>
        <v>0</v>
      </c>
      <c r="AY133" s="348">
        <f t="shared" si="13"/>
        <v>0</v>
      </c>
      <c r="AZ133" s="348">
        <f t="shared" si="13"/>
        <v>0</v>
      </c>
      <c r="BA133" s="348">
        <f t="shared" si="13"/>
        <v>0</v>
      </c>
      <c r="BB133" s="348">
        <f t="shared" si="13"/>
        <v>0</v>
      </c>
      <c r="BC133" s="348">
        <f t="shared" si="13"/>
        <v>0</v>
      </c>
      <c r="BD133" s="348">
        <f t="shared" si="13"/>
        <v>0</v>
      </c>
      <c r="BE133" s="348">
        <f t="shared" si="13"/>
        <v>10.119999999999999</v>
      </c>
      <c r="BF133" s="348">
        <f t="shared" si="13"/>
        <v>0</v>
      </c>
      <c r="BG133" s="348">
        <f t="shared" si="13"/>
        <v>17</v>
      </c>
      <c r="BH133" s="348">
        <f t="shared" si="13"/>
        <v>5.32</v>
      </c>
      <c r="BI133" s="350">
        <f t="shared" si="13"/>
        <v>4</v>
      </c>
      <c r="BJ133" s="344"/>
      <c r="BK133" s="8"/>
      <c r="BL133" s="306"/>
      <c r="BM133" s="6"/>
    </row>
    <row r="134" spans="2:65" s="32" customFormat="1" ht="27.6" hidden="1" customHeight="1">
      <c r="B134" s="259">
        <f>VR_vodpříp_D.15.3!B134</f>
        <v>0</v>
      </c>
      <c r="C134" s="259">
        <f>VR_vodpříp_D.15.3!C134</f>
        <v>0</v>
      </c>
      <c r="D134" s="261">
        <f>VR_vodpříp_D.15.3!D134</f>
        <v>0</v>
      </c>
      <c r="E134" s="261">
        <f>VR_vodpříp_D.15.3!E134</f>
        <v>0</v>
      </c>
      <c r="F134" s="291">
        <f>VR_vodpříp_D.15.3!F134</f>
        <v>0</v>
      </c>
      <c r="G134" s="291">
        <f>VR_vodpříp_D.15.3!G134</f>
        <v>0</v>
      </c>
      <c r="H134" s="291">
        <f>VR_vodpříp_D.15.3!H134</f>
        <v>0</v>
      </c>
      <c r="I134" s="261">
        <f>VR_vodpříp_D.15.3!I134</f>
        <v>0</v>
      </c>
      <c r="J134" s="263">
        <f>VR_vodpříp_D.15.3!J134</f>
        <v>0</v>
      </c>
      <c r="K134" s="263">
        <f>VR_vodpříp_D.15.3!K134</f>
        <v>0</v>
      </c>
      <c r="L134" s="98">
        <f>VR_vodpříp_D.15.3!L134</f>
        <v>0</v>
      </c>
      <c r="M134" s="310">
        <f>VR_vodpříp_D.15.3!M134</f>
        <v>0</v>
      </c>
      <c r="N134" s="323">
        <f>VR_vodpříp_D.15.3!N134</f>
        <v>0</v>
      </c>
      <c r="O134" s="364">
        <f t="shared" si="7"/>
        <v>0</v>
      </c>
      <c r="P134" s="345"/>
      <c r="Q134" s="345"/>
      <c r="R134" s="345"/>
      <c r="S134" s="345"/>
      <c r="T134" s="345"/>
      <c r="U134" s="345"/>
      <c r="V134" s="345"/>
      <c r="W134" s="345"/>
      <c r="X134" s="345"/>
      <c r="Y134" s="346"/>
      <c r="Z134" s="346"/>
      <c r="AA134" s="346"/>
      <c r="AB134" s="346"/>
      <c r="AC134" s="346"/>
      <c r="AD134" s="346"/>
      <c r="AE134" s="346"/>
      <c r="AF134" s="346"/>
      <c r="AG134" s="346"/>
      <c r="AH134" s="346"/>
      <c r="AI134" s="345"/>
      <c r="AJ134" s="346"/>
      <c r="AK134" s="346"/>
      <c r="AL134" s="345"/>
      <c r="AM134" s="345"/>
      <c r="AN134" s="345"/>
      <c r="AO134" s="345"/>
      <c r="AP134" s="345"/>
      <c r="AQ134" s="345"/>
      <c r="AR134" s="345"/>
      <c r="AS134" s="345"/>
      <c r="AT134" s="345"/>
      <c r="AU134" s="345"/>
      <c r="AV134" s="345"/>
      <c r="AW134" s="345"/>
      <c r="AX134" s="345"/>
      <c r="AY134" s="345"/>
      <c r="AZ134" s="345"/>
      <c r="BA134" s="345"/>
      <c r="BB134" s="345"/>
      <c r="BC134" s="345"/>
      <c r="BD134" s="345"/>
      <c r="BE134" s="345"/>
      <c r="BF134" s="345"/>
      <c r="BG134" s="345"/>
      <c r="BH134" s="345"/>
      <c r="BI134" s="365"/>
      <c r="BJ134" s="336"/>
      <c r="BK134" s="8"/>
      <c r="BL134" s="306"/>
      <c r="BM134" s="6"/>
    </row>
    <row r="135" spans="2:65" s="32" customFormat="1" ht="27.6" hidden="1" customHeight="1">
      <c r="B135" s="259">
        <f>VR_vodpříp_D.15.3!B135</f>
        <v>0</v>
      </c>
      <c r="C135" s="259">
        <f>VR_vodpříp_D.15.3!C135</f>
        <v>0</v>
      </c>
      <c r="D135" s="261">
        <f>VR_vodpříp_D.15.3!D135</f>
        <v>0</v>
      </c>
      <c r="E135" s="261">
        <f>VR_vodpříp_D.15.3!E135</f>
        <v>0</v>
      </c>
      <c r="F135" s="291">
        <f>VR_vodpříp_D.15.3!F135</f>
        <v>0</v>
      </c>
      <c r="G135" s="291">
        <f>VR_vodpříp_D.15.3!G135</f>
        <v>0</v>
      </c>
      <c r="H135" s="291">
        <f>VR_vodpříp_D.15.3!H135</f>
        <v>0</v>
      </c>
      <c r="I135" s="261">
        <f>VR_vodpříp_D.15.3!I135</f>
        <v>0</v>
      </c>
      <c r="J135" s="263">
        <f>VR_vodpříp_D.15.3!J135</f>
        <v>0</v>
      </c>
      <c r="K135" s="263">
        <f>VR_vodpříp_D.15.3!K135</f>
        <v>0</v>
      </c>
      <c r="L135" s="98">
        <f>VR_vodpříp_D.15.3!L135</f>
        <v>0</v>
      </c>
      <c r="M135" s="310">
        <f>VR_vodpříp_D.15.3!M135</f>
        <v>0</v>
      </c>
      <c r="N135" s="323">
        <f>VR_vodpříp_D.15.3!N135</f>
        <v>0</v>
      </c>
      <c r="O135" s="357">
        <f t="shared" si="7"/>
        <v>0</v>
      </c>
      <c r="P135" s="313"/>
      <c r="Q135" s="313"/>
      <c r="R135" s="313"/>
      <c r="S135" s="313"/>
      <c r="T135" s="313"/>
      <c r="U135" s="313"/>
      <c r="V135" s="313"/>
      <c r="W135" s="313"/>
      <c r="X135" s="313"/>
      <c r="Y135" s="314"/>
      <c r="Z135" s="314"/>
      <c r="AA135" s="314"/>
      <c r="AB135" s="314"/>
      <c r="AC135" s="314"/>
      <c r="AD135" s="314"/>
      <c r="AE135" s="314"/>
      <c r="AF135" s="314"/>
      <c r="AG135" s="314"/>
      <c r="AH135" s="314"/>
      <c r="AI135" s="313"/>
      <c r="AJ135" s="314"/>
      <c r="AK135" s="314"/>
      <c r="AL135" s="313"/>
      <c r="AM135" s="313"/>
      <c r="AN135" s="313"/>
      <c r="AO135" s="313"/>
      <c r="AP135" s="313"/>
      <c r="AQ135" s="313"/>
      <c r="AR135" s="313"/>
      <c r="AS135" s="313"/>
      <c r="AT135" s="313"/>
      <c r="AU135" s="313"/>
      <c r="AV135" s="313"/>
      <c r="AW135" s="313"/>
      <c r="AX135" s="313"/>
      <c r="AY135" s="313"/>
      <c r="AZ135" s="313"/>
      <c r="BA135" s="313"/>
      <c r="BB135" s="313"/>
      <c r="BC135" s="313"/>
      <c r="BD135" s="313"/>
      <c r="BE135" s="313"/>
      <c r="BF135" s="313"/>
      <c r="BG135" s="313"/>
      <c r="BH135" s="313"/>
      <c r="BI135" s="316"/>
      <c r="BJ135" s="322"/>
      <c r="BK135" s="8"/>
      <c r="BL135" s="306"/>
      <c r="BM135" s="6"/>
    </row>
    <row r="136" spans="2:65" s="32" customFormat="1" ht="27.6" hidden="1" customHeight="1">
      <c r="B136" s="259">
        <f>VR_vodpříp_D.15.3!B136</f>
        <v>0</v>
      </c>
      <c r="C136" s="259">
        <f>VR_vodpříp_D.15.3!C136</f>
        <v>0</v>
      </c>
      <c r="D136" s="261">
        <f>VR_vodpříp_D.15.3!D136</f>
        <v>0</v>
      </c>
      <c r="E136" s="261">
        <f>VR_vodpříp_D.15.3!E136</f>
        <v>0</v>
      </c>
      <c r="F136" s="291">
        <f>VR_vodpříp_D.15.3!F136</f>
        <v>0</v>
      </c>
      <c r="G136" s="291">
        <f>VR_vodpříp_D.15.3!G136</f>
        <v>0</v>
      </c>
      <c r="H136" s="291">
        <f>VR_vodpříp_D.15.3!H136</f>
        <v>0</v>
      </c>
      <c r="I136" s="261">
        <f>VR_vodpříp_D.15.3!I136</f>
        <v>0</v>
      </c>
      <c r="J136" s="263">
        <f>VR_vodpříp_D.15.3!J136</f>
        <v>0</v>
      </c>
      <c r="K136" s="263">
        <f>VR_vodpříp_D.15.3!K136</f>
        <v>0</v>
      </c>
      <c r="L136" s="98">
        <f>VR_vodpříp_D.15.3!L136</f>
        <v>0</v>
      </c>
      <c r="M136" s="310">
        <f>VR_vodpříp_D.15.3!M136</f>
        <v>0</v>
      </c>
      <c r="N136" s="323">
        <f>VR_vodpříp_D.15.3!N136</f>
        <v>0</v>
      </c>
      <c r="O136" s="357">
        <f t="shared" si="7"/>
        <v>0</v>
      </c>
      <c r="P136" s="313"/>
      <c r="Q136" s="313"/>
      <c r="R136" s="313"/>
      <c r="S136" s="313"/>
      <c r="T136" s="313"/>
      <c r="U136" s="313"/>
      <c r="V136" s="313"/>
      <c r="W136" s="313"/>
      <c r="X136" s="313"/>
      <c r="Y136" s="314"/>
      <c r="Z136" s="314"/>
      <c r="AA136" s="314"/>
      <c r="AB136" s="314"/>
      <c r="AC136" s="314"/>
      <c r="AD136" s="314"/>
      <c r="AE136" s="314"/>
      <c r="AF136" s="314"/>
      <c r="AG136" s="314"/>
      <c r="AH136" s="314"/>
      <c r="AI136" s="313"/>
      <c r="AJ136" s="314"/>
      <c r="AK136" s="314"/>
      <c r="AL136" s="313"/>
      <c r="AM136" s="313"/>
      <c r="AN136" s="313"/>
      <c r="AO136" s="313"/>
      <c r="AP136" s="313"/>
      <c r="AQ136" s="313"/>
      <c r="AR136" s="313"/>
      <c r="AS136" s="313"/>
      <c r="AT136" s="313"/>
      <c r="AU136" s="313"/>
      <c r="AV136" s="313"/>
      <c r="AW136" s="313"/>
      <c r="AX136" s="313"/>
      <c r="AY136" s="313"/>
      <c r="AZ136" s="313"/>
      <c r="BA136" s="313"/>
      <c r="BB136" s="313"/>
      <c r="BC136" s="313"/>
      <c r="BD136" s="313"/>
      <c r="BE136" s="313"/>
      <c r="BF136" s="313"/>
      <c r="BG136" s="313"/>
      <c r="BH136" s="313"/>
      <c r="BI136" s="316"/>
      <c r="BJ136" s="322"/>
      <c r="BK136" s="8"/>
      <c r="BL136" s="306"/>
      <c r="BM136" s="6"/>
    </row>
    <row r="137" spans="2:65" s="32" customFormat="1" ht="27.6" hidden="1" customHeight="1">
      <c r="B137" s="259">
        <f>VR_vodpříp_D.15.3!B137</f>
        <v>0</v>
      </c>
      <c r="C137" s="259">
        <f>VR_vodpříp_D.15.3!C137</f>
        <v>0</v>
      </c>
      <c r="D137" s="261">
        <f>VR_vodpříp_D.15.3!D137</f>
        <v>0</v>
      </c>
      <c r="E137" s="261">
        <f>VR_vodpříp_D.15.3!E137</f>
        <v>0</v>
      </c>
      <c r="F137" s="291">
        <f>VR_vodpříp_D.15.3!F137</f>
        <v>0</v>
      </c>
      <c r="G137" s="291">
        <f>VR_vodpříp_D.15.3!G137</f>
        <v>0</v>
      </c>
      <c r="H137" s="291">
        <f>VR_vodpříp_D.15.3!H137</f>
        <v>0</v>
      </c>
      <c r="I137" s="261">
        <f>VR_vodpříp_D.15.3!I137</f>
        <v>0</v>
      </c>
      <c r="J137" s="263">
        <f>VR_vodpříp_D.15.3!J137</f>
        <v>0</v>
      </c>
      <c r="K137" s="263">
        <f>VR_vodpříp_D.15.3!K137</f>
        <v>0</v>
      </c>
      <c r="L137" s="98">
        <f>VR_vodpříp_D.15.3!L137</f>
        <v>0</v>
      </c>
      <c r="M137" s="310">
        <f>VR_vodpříp_D.15.3!M137</f>
        <v>0</v>
      </c>
      <c r="N137" s="323">
        <f>VR_vodpříp_D.15.3!N137</f>
        <v>0</v>
      </c>
      <c r="O137" s="357">
        <f t="shared" si="7"/>
        <v>0</v>
      </c>
      <c r="P137" s="313"/>
      <c r="Q137" s="313"/>
      <c r="R137" s="313"/>
      <c r="S137" s="313"/>
      <c r="T137" s="313"/>
      <c r="U137" s="313"/>
      <c r="V137" s="313"/>
      <c r="W137" s="313"/>
      <c r="X137" s="313"/>
      <c r="Y137" s="314"/>
      <c r="Z137" s="314"/>
      <c r="AA137" s="314"/>
      <c r="AB137" s="314"/>
      <c r="AC137" s="314"/>
      <c r="AD137" s="314"/>
      <c r="AE137" s="314"/>
      <c r="AF137" s="314"/>
      <c r="AG137" s="314"/>
      <c r="AH137" s="314"/>
      <c r="AI137" s="313"/>
      <c r="AJ137" s="314"/>
      <c r="AK137" s="314"/>
      <c r="AL137" s="313"/>
      <c r="AM137" s="313"/>
      <c r="AN137" s="313"/>
      <c r="AO137" s="313"/>
      <c r="AP137" s="313"/>
      <c r="AQ137" s="313"/>
      <c r="AR137" s="313"/>
      <c r="AS137" s="313"/>
      <c r="AT137" s="313"/>
      <c r="AU137" s="313"/>
      <c r="AV137" s="313"/>
      <c r="AW137" s="313"/>
      <c r="AX137" s="313"/>
      <c r="AY137" s="313"/>
      <c r="AZ137" s="313"/>
      <c r="BA137" s="313"/>
      <c r="BB137" s="313"/>
      <c r="BC137" s="313"/>
      <c r="BD137" s="313"/>
      <c r="BE137" s="313"/>
      <c r="BF137" s="313"/>
      <c r="BG137" s="313"/>
      <c r="BH137" s="313"/>
      <c r="BI137" s="316"/>
      <c r="BJ137" s="322"/>
      <c r="BK137" s="8"/>
      <c r="BL137" s="306"/>
      <c r="BM137" s="6"/>
    </row>
    <row r="138" spans="2:65" s="32" customFormat="1" ht="27.6" hidden="1" customHeight="1">
      <c r="B138" s="259">
        <f>VR_vodpříp_D.15.3!B138</f>
        <v>0</v>
      </c>
      <c r="C138" s="259">
        <f>VR_vodpříp_D.15.3!C138</f>
        <v>0</v>
      </c>
      <c r="D138" s="261">
        <f>VR_vodpříp_D.15.3!D138</f>
        <v>0</v>
      </c>
      <c r="E138" s="261">
        <f>VR_vodpříp_D.15.3!E138</f>
        <v>0</v>
      </c>
      <c r="F138" s="291">
        <f>VR_vodpříp_D.15.3!F138</f>
        <v>0</v>
      </c>
      <c r="G138" s="291">
        <f>VR_vodpříp_D.15.3!G138</f>
        <v>0</v>
      </c>
      <c r="H138" s="291">
        <f>VR_vodpříp_D.15.3!H138</f>
        <v>0</v>
      </c>
      <c r="I138" s="261">
        <f>VR_vodpříp_D.15.3!I138</f>
        <v>0</v>
      </c>
      <c r="J138" s="263">
        <f>VR_vodpříp_D.15.3!J138</f>
        <v>0</v>
      </c>
      <c r="K138" s="263">
        <f>VR_vodpříp_D.15.3!K138</f>
        <v>0</v>
      </c>
      <c r="L138" s="98">
        <f>VR_vodpříp_D.15.3!L138</f>
        <v>0</v>
      </c>
      <c r="M138" s="310">
        <f>VR_vodpříp_D.15.3!M138</f>
        <v>0</v>
      </c>
      <c r="N138" s="323">
        <f>VR_vodpříp_D.15.3!N138</f>
        <v>0</v>
      </c>
      <c r="O138" s="357">
        <f t="shared" si="7"/>
        <v>0</v>
      </c>
      <c r="P138" s="313"/>
      <c r="Q138" s="313"/>
      <c r="R138" s="313"/>
      <c r="S138" s="313"/>
      <c r="T138" s="313"/>
      <c r="U138" s="313"/>
      <c r="V138" s="313"/>
      <c r="W138" s="313"/>
      <c r="X138" s="313"/>
      <c r="Y138" s="314"/>
      <c r="Z138" s="314"/>
      <c r="AA138" s="314"/>
      <c r="AB138" s="314"/>
      <c r="AC138" s="314"/>
      <c r="AD138" s="314"/>
      <c r="AE138" s="314"/>
      <c r="AF138" s="314"/>
      <c r="AG138" s="314"/>
      <c r="AH138" s="314"/>
      <c r="AI138" s="313"/>
      <c r="AJ138" s="314"/>
      <c r="AK138" s="314"/>
      <c r="AL138" s="313"/>
      <c r="AM138" s="313"/>
      <c r="AN138" s="313"/>
      <c r="AO138" s="313"/>
      <c r="AP138" s="313"/>
      <c r="AQ138" s="313"/>
      <c r="AR138" s="313"/>
      <c r="AS138" s="313"/>
      <c r="AT138" s="313"/>
      <c r="AU138" s="313"/>
      <c r="AV138" s="313"/>
      <c r="AW138" s="313"/>
      <c r="AX138" s="313"/>
      <c r="AY138" s="313"/>
      <c r="AZ138" s="313"/>
      <c r="BA138" s="313"/>
      <c r="BB138" s="313"/>
      <c r="BC138" s="313"/>
      <c r="BD138" s="313"/>
      <c r="BE138" s="313"/>
      <c r="BF138" s="313"/>
      <c r="BG138" s="313"/>
      <c r="BH138" s="313"/>
      <c r="BI138" s="316"/>
      <c r="BJ138" s="322"/>
      <c r="BK138" s="8"/>
      <c r="BL138" s="306"/>
      <c r="BM138" s="6"/>
    </row>
    <row r="139" spans="2:65" s="32" customFormat="1" ht="27.6" hidden="1" customHeight="1">
      <c r="B139" s="259">
        <f>VR_vodpříp_D.15.3!B139</f>
        <v>0</v>
      </c>
      <c r="C139" s="259">
        <f>VR_vodpříp_D.15.3!C139</f>
        <v>0</v>
      </c>
      <c r="D139" s="261">
        <f>VR_vodpříp_D.15.3!D139</f>
        <v>0</v>
      </c>
      <c r="E139" s="261">
        <f>VR_vodpříp_D.15.3!E139</f>
        <v>0</v>
      </c>
      <c r="F139" s="291">
        <f>VR_vodpříp_D.15.3!F139</f>
        <v>0</v>
      </c>
      <c r="G139" s="291">
        <f>VR_vodpříp_D.15.3!G139</f>
        <v>0</v>
      </c>
      <c r="H139" s="291">
        <f>VR_vodpříp_D.15.3!H139</f>
        <v>0</v>
      </c>
      <c r="I139" s="261">
        <f>VR_vodpříp_D.15.3!I139</f>
        <v>0</v>
      </c>
      <c r="J139" s="263">
        <f>VR_vodpříp_D.15.3!J139</f>
        <v>0</v>
      </c>
      <c r="K139" s="263">
        <f>VR_vodpříp_D.15.3!K139</f>
        <v>0</v>
      </c>
      <c r="L139" s="98">
        <f>VR_vodpříp_D.15.3!L139</f>
        <v>0</v>
      </c>
      <c r="M139" s="310">
        <f>VR_vodpříp_D.15.3!M139</f>
        <v>0</v>
      </c>
      <c r="N139" s="323">
        <f>VR_vodpříp_D.15.3!N139</f>
        <v>0</v>
      </c>
      <c r="O139" s="357">
        <f t="shared" si="7"/>
        <v>0</v>
      </c>
      <c r="P139" s="313"/>
      <c r="Q139" s="313"/>
      <c r="R139" s="313"/>
      <c r="S139" s="313"/>
      <c r="T139" s="313"/>
      <c r="U139" s="313"/>
      <c r="V139" s="313"/>
      <c r="W139" s="313"/>
      <c r="X139" s="313"/>
      <c r="Y139" s="314"/>
      <c r="Z139" s="314"/>
      <c r="AA139" s="314"/>
      <c r="AB139" s="314"/>
      <c r="AC139" s="314"/>
      <c r="AD139" s="314"/>
      <c r="AE139" s="314"/>
      <c r="AF139" s="314"/>
      <c r="AG139" s="314"/>
      <c r="AH139" s="314"/>
      <c r="AI139" s="313"/>
      <c r="AJ139" s="314"/>
      <c r="AK139" s="314"/>
      <c r="AL139" s="313"/>
      <c r="AM139" s="313"/>
      <c r="AN139" s="313"/>
      <c r="AO139" s="313"/>
      <c r="AP139" s="313"/>
      <c r="AQ139" s="313"/>
      <c r="AR139" s="313"/>
      <c r="AS139" s="313"/>
      <c r="AT139" s="313"/>
      <c r="AU139" s="313"/>
      <c r="AV139" s="313"/>
      <c r="AW139" s="313"/>
      <c r="AX139" s="313"/>
      <c r="AY139" s="313"/>
      <c r="AZ139" s="313"/>
      <c r="BA139" s="313"/>
      <c r="BB139" s="313"/>
      <c r="BC139" s="313"/>
      <c r="BD139" s="313"/>
      <c r="BE139" s="313"/>
      <c r="BF139" s="313"/>
      <c r="BG139" s="313"/>
      <c r="BH139" s="313"/>
      <c r="BI139" s="316"/>
      <c r="BJ139" s="322"/>
      <c r="BK139" s="8"/>
      <c r="BL139" s="306"/>
      <c r="BM139" s="6"/>
    </row>
    <row r="140" spans="2:65" s="32" customFormat="1" ht="27.6" hidden="1" customHeight="1">
      <c r="B140" s="259">
        <f>VR_vodpříp_D.15.3!B140</f>
        <v>0</v>
      </c>
      <c r="C140" s="259">
        <f>VR_vodpříp_D.15.3!C140</f>
        <v>0</v>
      </c>
      <c r="D140" s="261">
        <f>VR_vodpříp_D.15.3!D140</f>
        <v>0</v>
      </c>
      <c r="E140" s="261">
        <f>VR_vodpříp_D.15.3!E140</f>
        <v>0</v>
      </c>
      <c r="F140" s="291">
        <f>VR_vodpříp_D.15.3!F140</f>
        <v>0</v>
      </c>
      <c r="G140" s="291">
        <f>VR_vodpříp_D.15.3!G140</f>
        <v>0</v>
      </c>
      <c r="H140" s="291">
        <f>VR_vodpříp_D.15.3!H140</f>
        <v>0</v>
      </c>
      <c r="I140" s="261">
        <f>VR_vodpříp_D.15.3!I140</f>
        <v>0</v>
      </c>
      <c r="J140" s="263">
        <f>VR_vodpříp_D.15.3!J140</f>
        <v>0</v>
      </c>
      <c r="K140" s="263">
        <f>VR_vodpříp_D.15.3!K140</f>
        <v>0</v>
      </c>
      <c r="L140" s="98">
        <f>VR_vodpříp_D.15.3!L140</f>
        <v>0</v>
      </c>
      <c r="M140" s="310">
        <f>VR_vodpříp_D.15.3!M140</f>
        <v>0</v>
      </c>
      <c r="N140" s="323">
        <f>VR_vodpříp_D.15.3!N140</f>
        <v>0</v>
      </c>
      <c r="O140" s="357">
        <f t="shared" si="7"/>
        <v>0</v>
      </c>
      <c r="P140" s="313"/>
      <c r="Q140" s="313"/>
      <c r="R140" s="313"/>
      <c r="S140" s="313"/>
      <c r="T140" s="313"/>
      <c r="U140" s="313"/>
      <c r="V140" s="313"/>
      <c r="W140" s="313"/>
      <c r="X140" s="313"/>
      <c r="Y140" s="314"/>
      <c r="Z140" s="314"/>
      <c r="AA140" s="314"/>
      <c r="AB140" s="314"/>
      <c r="AC140" s="314"/>
      <c r="AD140" s="314"/>
      <c r="AE140" s="314"/>
      <c r="AF140" s="314"/>
      <c r="AG140" s="314"/>
      <c r="AH140" s="314"/>
      <c r="AI140" s="313"/>
      <c r="AJ140" s="314"/>
      <c r="AK140" s="314"/>
      <c r="AL140" s="313"/>
      <c r="AM140" s="313"/>
      <c r="AN140" s="313"/>
      <c r="AO140" s="313"/>
      <c r="AP140" s="313"/>
      <c r="AQ140" s="313"/>
      <c r="AR140" s="313"/>
      <c r="AS140" s="313"/>
      <c r="AT140" s="313"/>
      <c r="AU140" s="313"/>
      <c r="AV140" s="313"/>
      <c r="AW140" s="313"/>
      <c r="AX140" s="313"/>
      <c r="AY140" s="313"/>
      <c r="AZ140" s="313"/>
      <c r="BA140" s="313"/>
      <c r="BB140" s="313"/>
      <c r="BC140" s="313"/>
      <c r="BD140" s="313"/>
      <c r="BE140" s="313"/>
      <c r="BF140" s="313"/>
      <c r="BG140" s="313"/>
      <c r="BH140" s="313"/>
      <c r="BI140" s="316"/>
      <c r="BJ140" s="322"/>
      <c r="BK140" s="8"/>
      <c r="BL140" s="306"/>
      <c r="BM140" s="6"/>
    </row>
    <row r="141" spans="2:65" s="32" customFormat="1" ht="27.6" hidden="1" customHeight="1">
      <c r="B141" s="259">
        <f>VR_vodpříp_D.15.3!B141</f>
        <v>0</v>
      </c>
      <c r="C141" s="259">
        <f>VR_vodpříp_D.15.3!C141</f>
        <v>0</v>
      </c>
      <c r="D141" s="261">
        <f>VR_vodpříp_D.15.3!D141</f>
        <v>0</v>
      </c>
      <c r="E141" s="261">
        <f>VR_vodpříp_D.15.3!E141</f>
        <v>0</v>
      </c>
      <c r="F141" s="291">
        <f>VR_vodpříp_D.15.3!F141</f>
        <v>0</v>
      </c>
      <c r="G141" s="291">
        <f>VR_vodpříp_D.15.3!G141</f>
        <v>0</v>
      </c>
      <c r="H141" s="291">
        <f>VR_vodpříp_D.15.3!H141</f>
        <v>0</v>
      </c>
      <c r="I141" s="261">
        <f>VR_vodpříp_D.15.3!I141</f>
        <v>0</v>
      </c>
      <c r="J141" s="263">
        <f>VR_vodpříp_D.15.3!J141</f>
        <v>0</v>
      </c>
      <c r="K141" s="263">
        <f>VR_vodpříp_D.15.3!K141</f>
        <v>0</v>
      </c>
      <c r="L141" s="98">
        <f>VR_vodpříp_D.15.3!L141</f>
        <v>0</v>
      </c>
      <c r="M141" s="310">
        <f>VR_vodpříp_D.15.3!M141</f>
        <v>0</v>
      </c>
      <c r="N141" s="323">
        <f>VR_vodpříp_D.15.3!N141</f>
        <v>0</v>
      </c>
      <c r="O141" s="357">
        <f t="shared" si="7"/>
        <v>0</v>
      </c>
      <c r="P141" s="313"/>
      <c r="Q141" s="313"/>
      <c r="R141" s="313"/>
      <c r="S141" s="313"/>
      <c r="T141" s="313"/>
      <c r="U141" s="313"/>
      <c r="V141" s="313"/>
      <c r="W141" s="313"/>
      <c r="X141" s="313"/>
      <c r="Y141" s="314"/>
      <c r="Z141" s="314"/>
      <c r="AA141" s="314"/>
      <c r="AB141" s="314"/>
      <c r="AC141" s="314"/>
      <c r="AD141" s="314"/>
      <c r="AE141" s="314"/>
      <c r="AF141" s="314"/>
      <c r="AG141" s="314"/>
      <c r="AH141" s="314"/>
      <c r="AI141" s="313"/>
      <c r="AJ141" s="314"/>
      <c r="AK141" s="314"/>
      <c r="AL141" s="313"/>
      <c r="AM141" s="313"/>
      <c r="AN141" s="313"/>
      <c r="AO141" s="313"/>
      <c r="AP141" s="313"/>
      <c r="AQ141" s="313"/>
      <c r="AR141" s="313"/>
      <c r="AS141" s="313"/>
      <c r="AT141" s="313"/>
      <c r="AU141" s="313"/>
      <c r="AV141" s="313"/>
      <c r="AW141" s="313"/>
      <c r="AX141" s="313"/>
      <c r="AY141" s="313"/>
      <c r="AZ141" s="313"/>
      <c r="BA141" s="313"/>
      <c r="BB141" s="313"/>
      <c r="BC141" s="313"/>
      <c r="BD141" s="313"/>
      <c r="BE141" s="313"/>
      <c r="BF141" s="313"/>
      <c r="BG141" s="313"/>
      <c r="BH141" s="313"/>
      <c r="BI141" s="316"/>
      <c r="BJ141" s="322"/>
      <c r="BK141" s="8"/>
      <c r="BL141" s="306"/>
      <c r="BM141" s="6"/>
    </row>
    <row r="142" spans="2:65" s="32" customFormat="1" ht="27.6" hidden="1" customHeight="1">
      <c r="B142" s="259">
        <f>VR_vodpříp_D.15.3!B142</f>
        <v>0</v>
      </c>
      <c r="C142" s="259">
        <f>VR_vodpříp_D.15.3!C142</f>
        <v>0</v>
      </c>
      <c r="D142" s="261">
        <f>VR_vodpříp_D.15.3!D142</f>
        <v>0</v>
      </c>
      <c r="E142" s="261">
        <f>VR_vodpříp_D.15.3!E142</f>
        <v>0</v>
      </c>
      <c r="F142" s="291">
        <f>VR_vodpříp_D.15.3!F142</f>
        <v>0</v>
      </c>
      <c r="G142" s="291">
        <f>VR_vodpříp_D.15.3!G142</f>
        <v>0</v>
      </c>
      <c r="H142" s="291">
        <f>VR_vodpříp_D.15.3!H142</f>
        <v>0</v>
      </c>
      <c r="I142" s="261">
        <f>VR_vodpříp_D.15.3!I142</f>
        <v>0</v>
      </c>
      <c r="J142" s="263">
        <f>VR_vodpříp_D.15.3!J142</f>
        <v>0</v>
      </c>
      <c r="K142" s="263">
        <f>VR_vodpříp_D.15.3!K142</f>
        <v>0</v>
      </c>
      <c r="L142" s="98">
        <f>VR_vodpříp_D.15.3!L142</f>
        <v>0</v>
      </c>
      <c r="M142" s="310">
        <f>VR_vodpříp_D.15.3!M142</f>
        <v>0</v>
      </c>
      <c r="N142" s="323">
        <f>VR_vodpříp_D.15.3!N142</f>
        <v>0</v>
      </c>
      <c r="O142" s="357">
        <f t="shared" si="7"/>
        <v>0</v>
      </c>
      <c r="P142" s="313"/>
      <c r="Q142" s="313"/>
      <c r="R142" s="313"/>
      <c r="S142" s="313"/>
      <c r="T142" s="313"/>
      <c r="U142" s="313"/>
      <c r="V142" s="313"/>
      <c r="W142" s="313"/>
      <c r="X142" s="313"/>
      <c r="Y142" s="314"/>
      <c r="Z142" s="314"/>
      <c r="AA142" s="314"/>
      <c r="AB142" s="314"/>
      <c r="AC142" s="314"/>
      <c r="AD142" s="314"/>
      <c r="AE142" s="314"/>
      <c r="AF142" s="314"/>
      <c r="AG142" s="314"/>
      <c r="AH142" s="314"/>
      <c r="AI142" s="313"/>
      <c r="AJ142" s="314"/>
      <c r="AK142" s="314"/>
      <c r="AL142" s="313"/>
      <c r="AM142" s="313"/>
      <c r="AN142" s="313"/>
      <c r="AO142" s="313"/>
      <c r="AP142" s="313"/>
      <c r="AQ142" s="313"/>
      <c r="AR142" s="313"/>
      <c r="AS142" s="313"/>
      <c r="AT142" s="313"/>
      <c r="AU142" s="313"/>
      <c r="AV142" s="313"/>
      <c r="AW142" s="313"/>
      <c r="AX142" s="313"/>
      <c r="AY142" s="313"/>
      <c r="AZ142" s="313"/>
      <c r="BA142" s="313"/>
      <c r="BB142" s="313"/>
      <c r="BC142" s="313"/>
      <c r="BD142" s="313"/>
      <c r="BE142" s="313"/>
      <c r="BF142" s="313"/>
      <c r="BG142" s="313"/>
      <c r="BH142" s="313"/>
      <c r="BI142" s="316"/>
      <c r="BJ142" s="322"/>
      <c r="BK142" s="8"/>
      <c r="BL142" s="306"/>
      <c r="BM142" s="6"/>
    </row>
    <row r="143" spans="2:65" s="32" customFormat="1" ht="27.6" hidden="1" customHeight="1">
      <c r="B143" s="259">
        <f>VR_vodpříp_D.15.3!B143</f>
        <v>0</v>
      </c>
      <c r="C143" s="259">
        <f>VR_vodpříp_D.15.3!C143</f>
        <v>0</v>
      </c>
      <c r="D143" s="261">
        <f>VR_vodpříp_D.15.3!D143</f>
        <v>0</v>
      </c>
      <c r="E143" s="261">
        <f>VR_vodpříp_D.15.3!E143</f>
        <v>0</v>
      </c>
      <c r="F143" s="291">
        <f>VR_vodpříp_D.15.3!F143</f>
        <v>0</v>
      </c>
      <c r="G143" s="291">
        <f>VR_vodpříp_D.15.3!G143</f>
        <v>0</v>
      </c>
      <c r="H143" s="291">
        <f>VR_vodpříp_D.15.3!H143</f>
        <v>0</v>
      </c>
      <c r="I143" s="261">
        <f>VR_vodpříp_D.15.3!I143</f>
        <v>0</v>
      </c>
      <c r="J143" s="263">
        <f>VR_vodpříp_D.15.3!J143</f>
        <v>0</v>
      </c>
      <c r="K143" s="263">
        <f>VR_vodpříp_D.15.3!K143</f>
        <v>0</v>
      </c>
      <c r="L143" s="98">
        <f>VR_vodpříp_D.15.3!L143</f>
        <v>0</v>
      </c>
      <c r="M143" s="310">
        <f>VR_vodpříp_D.15.3!M143</f>
        <v>0</v>
      </c>
      <c r="N143" s="323">
        <f>VR_vodpříp_D.15.3!N143</f>
        <v>0</v>
      </c>
      <c r="O143" s="357">
        <f t="shared" si="7"/>
        <v>0</v>
      </c>
      <c r="P143" s="313"/>
      <c r="Q143" s="313"/>
      <c r="R143" s="313"/>
      <c r="S143" s="313"/>
      <c r="T143" s="313"/>
      <c r="U143" s="313"/>
      <c r="V143" s="313"/>
      <c r="W143" s="313"/>
      <c r="X143" s="313"/>
      <c r="Y143" s="314"/>
      <c r="Z143" s="314"/>
      <c r="AA143" s="314"/>
      <c r="AB143" s="314"/>
      <c r="AC143" s="314"/>
      <c r="AD143" s="314"/>
      <c r="AE143" s="314"/>
      <c r="AF143" s="314"/>
      <c r="AG143" s="314"/>
      <c r="AH143" s="314"/>
      <c r="AI143" s="313"/>
      <c r="AJ143" s="314"/>
      <c r="AK143" s="314"/>
      <c r="AL143" s="313"/>
      <c r="AM143" s="313"/>
      <c r="AN143" s="313"/>
      <c r="AO143" s="313"/>
      <c r="AP143" s="313"/>
      <c r="AQ143" s="313"/>
      <c r="AR143" s="313"/>
      <c r="AS143" s="313"/>
      <c r="AT143" s="313"/>
      <c r="AU143" s="313"/>
      <c r="AV143" s="313"/>
      <c r="AW143" s="313"/>
      <c r="AX143" s="313"/>
      <c r="AY143" s="313"/>
      <c r="AZ143" s="313"/>
      <c r="BA143" s="313"/>
      <c r="BB143" s="313"/>
      <c r="BC143" s="313"/>
      <c r="BD143" s="313"/>
      <c r="BE143" s="313"/>
      <c r="BF143" s="313"/>
      <c r="BG143" s="313"/>
      <c r="BH143" s="313"/>
      <c r="BI143" s="316"/>
      <c r="BJ143" s="322"/>
      <c r="BK143" s="8"/>
      <c r="BL143" s="306"/>
      <c r="BM143" s="6"/>
    </row>
    <row r="144" spans="2:65" s="32" customFormat="1" ht="27.6" hidden="1" customHeight="1">
      <c r="B144" s="259">
        <f>VR_vodpříp_D.15.3!B144</f>
        <v>0</v>
      </c>
      <c r="C144" s="259">
        <f>VR_vodpříp_D.15.3!C144</f>
        <v>0</v>
      </c>
      <c r="D144" s="261">
        <f>VR_vodpříp_D.15.3!D144</f>
        <v>0</v>
      </c>
      <c r="E144" s="261">
        <f>VR_vodpříp_D.15.3!E144</f>
        <v>0</v>
      </c>
      <c r="F144" s="291">
        <f>VR_vodpříp_D.15.3!F144</f>
        <v>0</v>
      </c>
      <c r="G144" s="291">
        <f>VR_vodpříp_D.15.3!G144</f>
        <v>0</v>
      </c>
      <c r="H144" s="291">
        <f>VR_vodpříp_D.15.3!H144</f>
        <v>0</v>
      </c>
      <c r="I144" s="261">
        <f>VR_vodpříp_D.15.3!I144</f>
        <v>0</v>
      </c>
      <c r="J144" s="263">
        <f>VR_vodpříp_D.15.3!J144</f>
        <v>0</v>
      </c>
      <c r="K144" s="263">
        <f>VR_vodpříp_D.15.3!K144</f>
        <v>0</v>
      </c>
      <c r="L144" s="98">
        <f>VR_vodpříp_D.15.3!L144</f>
        <v>0</v>
      </c>
      <c r="M144" s="310">
        <f>VR_vodpříp_D.15.3!M144</f>
        <v>0</v>
      </c>
      <c r="N144" s="323">
        <f>VR_vodpříp_D.15.3!N144</f>
        <v>0</v>
      </c>
      <c r="O144" s="357">
        <f t="shared" ref="O144:O207" si="14">E144</f>
        <v>0</v>
      </c>
      <c r="P144" s="313"/>
      <c r="Q144" s="313"/>
      <c r="R144" s="313"/>
      <c r="S144" s="313"/>
      <c r="T144" s="313"/>
      <c r="U144" s="313"/>
      <c r="V144" s="313"/>
      <c r="W144" s="313"/>
      <c r="X144" s="313"/>
      <c r="Y144" s="314"/>
      <c r="Z144" s="314"/>
      <c r="AA144" s="314"/>
      <c r="AB144" s="314"/>
      <c r="AC144" s="314"/>
      <c r="AD144" s="314"/>
      <c r="AE144" s="314"/>
      <c r="AF144" s="314"/>
      <c r="AG144" s="314"/>
      <c r="AH144" s="314"/>
      <c r="AI144" s="313"/>
      <c r="AJ144" s="314"/>
      <c r="AK144" s="314"/>
      <c r="AL144" s="313"/>
      <c r="AM144" s="313"/>
      <c r="AN144" s="313"/>
      <c r="AO144" s="313"/>
      <c r="AP144" s="313"/>
      <c r="AQ144" s="313"/>
      <c r="AR144" s="313"/>
      <c r="AS144" s="313"/>
      <c r="AT144" s="313"/>
      <c r="AU144" s="313"/>
      <c r="AV144" s="313"/>
      <c r="AW144" s="313"/>
      <c r="AX144" s="313"/>
      <c r="AY144" s="313"/>
      <c r="AZ144" s="313"/>
      <c r="BA144" s="313"/>
      <c r="BB144" s="313"/>
      <c r="BC144" s="313"/>
      <c r="BD144" s="313"/>
      <c r="BE144" s="313"/>
      <c r="BF144" s="313"/>
      <c r="BG144" s="313"/>
      <c r="BH144" s="313"/>
      <c r="BI144" s="316"/>
      <c r="BJ144" s="322"/>
      <c r="BK144" s="8"/>
      <c r="BL144" s="306"/>
      <c r="BM144" s="6"/>
    </row>
    <row r="145" spans="2:65" s="32" customFormat="1" ht="27.6" hidden="1" customHeight="1">
      <c r="B145" s="259">
        <f>VR_vodpříp_D.15.3!B145</f>
        <v>0</v>
      </c>
      <c r="C145" s="259">
        <f>VR_vodpříp_D.15.3!C145</f>
        <v>0</v>
      </c>
      <c r="D145" s="261">
        <f>VR_vodpříp_D.15.3!D145</f>
        <v>0</v>
      </c>
      <c r="E145" s="261">
        <f>VR_vodpříp_D.15.3!E145</f>
        <v>0</v>
      </c>
      <c r="F145" s="291">
        <f>VR_vodpříp_D.15.3!F145</f>
        <v>0</v>
      </c>
      <c r="G145" s="291">
        <f>VR_vodpříp_D.15.3!G145</f>
        <v>0</v>
      </c>
      <c r="H145" s="291">
        <f>VR_vodpříp_D.15.3!H145</f>
        <v>0</v>
      </c>
      <c r="I145" s="261">
        <f>VR_vodpříp_D.15.3!I145</f>
        <v>0</v>
      </c>
      <c r="J145" s="263">
        <f>VR_vodpříp_D.15.3!J145</f>
        <v>0</v>
      </c>
      <c r="K145" s="263">
        <f>VR_vodpříp_D.15.3!K145</f>
        <v>0</v>
      </c>
      <c r="L145" s="98">
        <f>VR_vodpříp_D.15.3!L145</f>
        <v>0</v>
      </c>
      <c r="M145" s="310">
        <f>VR_vodpříp_D.15.3!M145</f>
        <v>0</v>
      </c>
      <c r="N145" s="323">
        <f>VR_vodpříp_D.15.3!N145</f>
        <v>0</v>
      </c>
      <c r="O145" s="357">
        <f t="shared" si="14"/>
        <v>0</v>
      </c>
      <c r="P145" s="313"/>
      <c r="Q145" s="313"/>
      <c r="R145" s="313"/>
      <c r="S145" s="313"/>
      <c r="T145" s="313"/>
      <c r="U145" s="313"/>
      <c r="V145" s="313"/>
      <c r="W145" s="313"/>
      <c r="X145" s="313"/>
      <c r="Y145" s="314"/>
      <c r="Z145" s="314"/>
      <c r="AA145" s="314"/>
      <c r="AB145" s="314"/>
      <c r="AC145" s="314"/>
      <c r="AD145" s="314"/>
      <c r="AE145" s="314"/>
      <c r="AF145" s="314"/>
      <c r="AG145" s="314"/>
      <c r="AH145" s="314"/>
      <c r="AI145" s="313"/>
      <c r="AJ145" s="314"/>
      <c r="AK145" s="314"/>
      <c r="AL145" s="313"/>
      <c r="AM145" s="313"/>
      <c r="AN145" s="313"/>
      <c r="AO145" s="313"/>
      <c r="AP145" s="313"/>
      <c r="AQ145" s="313"/>
      <c r="AR145" s="313"/>
      <c r="AS145" s="313"/>
      <c r="AT145" s="313"/>
      <c r="AU145" s="313"/>
      <c r="AV145" s="313"/>
      <c r="AW145" s="313"/>
      <c r="AX145" s="313"/>
      <c r="AY145" s="313"/>
      <c r="AZ145" s="313"/>
      <c r="BA145" s="313"/>
      <c r="BB145" s="313"/>
      <c r="BC145" s="313"/>
      <c r="BD145" s="313"/>
      <c r="BE145" s="313"/>
      <c r="BF145" s="313"/>
      <c r="BG145" s="313"/>
      <c r="BH145" s="313"/>
      <c r="BI145" s="316"/>
      <c r="BJ145" s="322"/>
      <c r="BK145" s="8"/>
      <c r="BL145" s="306"/>
      <c r="BM145" s="6"/>
    </row>
    <row r="146" spans="2:65" s="32" customFormat="1" ht="27.6" hidden="1" customHeight="1">
      <c r="B146" s="259">
        <f>VR_vodpříp_D.15.3!B146</f>
        <v>0</v>
      </c>
      <c r="C146" s="259">
        <f>VR_vodpříp_D.15.3!C146</f>
        <v>0</v>
      </c>
      <c r="D146" s="261">
        <f>VR_vodpříp_D.15.3!D146</f>
        <v>0</v>
      </c>
      <c r="E146" s="261">
        <f>VR_vodpříp_D.15.3!E146</f>
        <v>0</v>
      </c>
      <c r="F146" s="291">
        <f>VR_vodpříp_D.15.3!F146</f>
        <v>0</v>
      </c>
      <c r="G146" s="291">
        <f>VR_vodpříp_D.15.3!G146</f>
        <v>0</v>
      </c>
      <c r="H146" s="291">
        <f>VR_vodpříp_D.15.3!H146</f>
        <v>0</v>
      </c>
      <c r="I146" s="261">
        <f>VR_vodpříp_D.15.3!I146</f>
        <v>0</v>
      </c>
      <c r="J146" s="263">
        <f>VR_vodpříp_D.15.3!J146</f>
        <v>0</v>
      </c>
      <c r="K146" s="263">
        <f>VR_vodpříp_D.15.3!K146</f>
        <v>0</v>
      </c>
      <c r="L146" s="98">
        <f>VR_vodpříp_D.15.3!L146</f>
        <v>0</v>
      </c>
      <c r="M146" s="310">
        <f>VR_vodpříp_D.15.3!M146</f>
        <v>0</v>
      </c>
      <c r="N146" s="323">
        <f>VR_vodpříp_D.15.3!N146</f>
        <v>0</v>
      </c>
      <c r="O146" s="357">
        <f t="shared" si="14"/>
        <v>0</v>
      </c>
      <c r="P146" s="313"/>
      <c r="Q146" s="313"/>
      <c r="R146" s="313"/>
      <c r="S146" s="313"/>
      <c r="T146" s="313"/>
      <c r="U146" s="313"/>
      <c r="V146" s="313"/>
      <c r="W146" s="313"/>
      <c r="X146" s="313"/>
      <c r="Y146" s="314"/>
      <c r="Z146" s="314"/>
      <c r="AA146" s="314"/>
      <c r="AB146" s="314"/>
      <c r="AC146" s="314"/>
      <c r="AD146" s="314"/>
      <c r="AE146" s="314"/>
      <c r="AF146" s="314"/>
      <c r="AG146" s="314"/>
      <c r="AH146" s="314"/>
      <c r="AI146" s="313"/>
      <c r="AJ146" s="314"/>
      <c r="AK146" s="314"/>
      <c r="AL146" s="313"/>
      <c r="AM146" s="313"/>
      <c r="AN146" s="313"/>
      <c r="AO146" s="313"/>
      <c r="AP146" s="313"/>
      <c r="AQ146" s="313"/>
      <c r="AR146" s="313"/>
      <c r="AS146" s="313"/>
      <c r="AT146" s="313"/>
      <c r="AU146" s="313"/>
      <c r="AV146" s="313"/>
      <c r="AW146" s="313"/>
      <c r="AX146" s="313"/>
      <c r="AY146" s="313"/>
      <c r="AZ146" s="313"/>
      <c r="BA146" s="313"/>
      <c r="BB146" s="313"/>
      <c r="BC146" s="313"/>
      <c r="BD146" s="313"/>
      <c r="BE146" s="313"/>
      <c r="BF146" s="313"/>
      <c r="BG146" s="313"/>
      <c r="BH146" s="313"/>
      <c r="BI146" s="316"/>
      <c r="BJ146" s="322"/>
      <c r="BK146" s="8"/>
      <c r="BL146" s="306"/>
      <c r="BM146" s="6"/>
    </row>
    <row r="147" spans="2:65" s="32" customFormat="1" ht="27.6" hidden="1" customHeight="1">
      <c r="B147" s="259">
        <f>VR_vodpříp_D.15.3!B147</f>
        <v>0</v>
      </c>
      <c r="C147" s="259">
        <f>VR_vodpříp_D.15.3!C147</f>
        <v>0</v>
      </c>
      <c r="D147" s="261">
        <f>VR_vodpříp_D.15.3!D147</f>
        <v>0</v>
      </c>
      <c r="E147" s="261">
        <f>VR_vodpříp_D.15.3!E147</f>
        <v>0</v>
      </c>
      <c r="F147" s="291">
        <f>VR_vodpříp_D.15.3!F147</f>
        <v>0</v>
      </c>
      <c r="G147" s="291">
        <f>VR_vodpříp_D.15.3!G147</f>
        <v>0</v>
      </c>
      <c r="H147" s="291">
        <f>VR_vodpříp_D.15.3!H147</f>
        <v>0</v>
      </c>
      <c r="I147" s="261">
        <f>VR_vodpříp_D.15.3!I147</f>
        <v>0</v>
      </c>
      <c r="J147" s="263">
        <f>VR_vodpříp_D.15.3!J147</f>
        <v>0</v>
      </c>
      <c r="K147" s="263">
        <f>VR_vodpříp_D.15.3!K147</f>
        <v>0</v>
      </c>
      <c r="L147" s="98">
        <f>VR_vodpříp_D.15.3!L147</f>
        <v>0</v>
      </c>
      <c r="M147" s="310">
        <f>VR_vodpříp_D.15.3!M147</f>
        <v>0</v>
      </c>
      <c r="N147" s="323">
        <f>VR_vodpříp_D.15.3!N147</f>
        <v>0</v>
      </c>
      <c r="O147" s="357">
        <f t="shared" si="14"/>
        <v>0</v>
      </c>
      <c r="P147" s="313"/>
      <c r="Q147" s="313"/>
      <c r="R147" s="313"/>
      <c r="S147" s="313"/>
      <c r="T147" s="313"/>
      <c r="U147" s="313"/>
      <c r="V147" s="313"/>
      <c r="W147" s="313"/>
      <c r="X147" s="313"/>
      <c r="Y147" s="314"/>
      <c r="Z147" s="314"/>
      <c r="AA147" s="314"/>
      <c r="AB147" s="314"/>
      <c r="AC147" s="314"/>
      <c r="AD147" s="314"/>
      <c r="AE147" s="314"/>
      <c r="AF147" s="314"/>
      <c r="AG147" s="314"/>
      <c r="AH147" s="314"/>
      <c r="AI147" s="313"/>
      <c r="AJ147" s="314"/>
      <c r="AK147" s="314"/>
      <c r="AL147" s="313"/>
      <c r="AM147" s="313"/>
      <c r="AN147" s="313"/>
      <c r="AO147" s="313"/>
      <c r="AP147" s="313"/>
      <c r="AQ147" s="313"/>
      <c r="AR147" s="313"/>
      <c r="AS147" s="313"/>
      <c r="AT147" s="313"/>
      <c r="AU147" s="313"/>
      <c r="AV147" s="313"/>
      <c r="AW147" s="313"/>
      <c r="AX147" s="313"/>
      <c r="AY147" s="313"/>
      <c r="AZ147" s="313"/>
      <c r="BA147" s="313"/>
      <c r="BB147" s="313"/>
      <c r="BC147" s="313"/>
      <c r="BD147" s="313"/>
      <c r="BE147" s="313"/>
      <c r="BF147" s="313"/>
      <c r="BG147" s="313"/>
      <c r="BH147" s="313"/>
      <c r="BI147" s="316"/>
      <c r="BJ147" s="322"/>
      <c r="BK147" s="8"/>
      <c r="BL147" s="306"/>
      <c r="BM147" s="6"/>
    </row>
    <row r="148" spans="2:65" s="32" customFormat="1" ht="27.6" hidden="1" customHeight="1">
      <c r="B148" s="259">
        <f>VR_vodpříp_D.15.3!B148</f>
        <v>0</v>
      </c>
      <c r="C148" s="259">
        <f>VR_vodpříp_D.15.3!C148</f>
        <v>0</v>
      </c>
      <c r="D148" s="261">
        <f>VR_vodpříp_D.15.3!D148</f>
        <v>0</v>
      </c>
      <c r="E148" s="261">
        <f>VR_vodpříp_D.15.3!E148</f>
        <v>0</v>
      </c>
      <c r="F148" s="291">
        <f>VR_vodpříp_D.15.3!F148</f>
        <v>0</v>
      </c>
      <c r="G148" s="291">
        <f>VR_vodpříp_D.15.3!G148</f>
        <v>0</v>
      </c>
      <c r="H148" s="291">
        <f>VR_vodpříp_D.15.3!H148</f>
        <v>0</v>
      </c>
      <c r="I148" s="261">
        <f>VR_vodpříp_D.15.3!I148</f>
        <v>0</v>
      </c>
      <c r="J148" s="263">
        <f>VR_vodpříp_D.15.3!J148</f>
        <v>0</v>
      </c>
      <c r="K148" s="263">
        <f>VR_vodpříp_D.15.3!K148</f>
        <v>0</v>
      </c>
      <c r="L148" s="98">
        <f>VR_vodpříp_D.15.3!L148</f>
        <v>0</v>
      </c>
      <c r="M148" s="310">
        <f>VR_vodpříp_D.15.3!M148</f>
        <v>0</v>
      </c>
      <c r="N148" s="323">
        <f>VR_vodpříp_D.15.3!N148</f>
        <v>0</v>
      </c>
      <c r="O148" s="357">
        <f t="shared" si="14"/>
        <v>0</v>
      </c>
      <c r="P148" s="313"/>
      <c r="Q148" s="313"/>
      <c r="R148" s="313"/>
      <c r="S148" s="313"/>
      <c r="T148" s="313"/>
      <c r="U148" s="313"/>
      <c r="V148" s="313"/>
      <c r="W148" s="313"/>
      <c r="X148" s="313"/>
      <c r="Y148" s="314"/>
      <c r="Z148" s="314"/>
      <c r="AA148" s="314"/>
      <c r="AB148" s="314"/>
      <c r="AC148" s="314"/>
      <c r="AD148" s="314"/>
      <c r="AE148" s="314"/>
      <c r="AF148" s="314"/>
      <c r="AG148" s="314"/>
      <c r="AH148" s="314"/>
      <c r="AI148" s="313"/>
      <c r="AJ148" s="314"/>
      <c r="AK148" s="314"/>
      <c r="AL148" s="313"/>
      <c r="AM148" s="313"/>
      <c r="AN148" s="313"/>
      <c r="AO148" s="313"/>
      <c r="AP148" s="313"/>
      <c r="AQ148" s="313"/>
      <c r="AR148" s="313"/>
      <c r="AS148" s="313"/>
      <c r="AT148" s="313"/>
      <c r="AU148" s="313"/>
      <c r="AV148" s="313"/>
      <c r="AW148" s="313"/>
      <c r="AX148" s="313"/>
      <c r="AY148" s="313"/>
      <c r="AZ148" s="313"/>
      <c r="BA148" s="313"/>
      <c r="BB148" s="313"/>
      <c r="BC148" s="313"/>
      <c r="BD148" s="313"/>
      <c r="BE148" s="313"/>
      <c r="BF148" s="313"/>
      <c r="BG148" s="313"/>
      <c r="BH148" s="313"/>
      <c r="BI148" s="316"/>
      <c r="BJ148" s="322"/>
      <c r="BK148" s="8"/>
      <c r="BL148" s="306"/>
      <c r="BM148" s="6"/>
    </row>
    <row r="149" spans="2:65" s="32" customFormat="1" ht="27.6" hidden="1" customHeight="1">
      <c r="B149" s="259">
        <f>VR_vodpříp_D.15.3!B149</f>
        <v>0</v>
      </c>
      <c r="C149" s="259">
        <f>VR_vodpříp_D.15.3!C149</f>
        <v>0</v>
      </c>
      <c r="D149" s="261">
        <f>VR_vodpříp_D.15.3!D149</f>
        <v>0</v>
      </c>
      <c r="E149" s="261">
        <f>VR_vodpříp_D.15.3!E149</f>
        <v>0</v>
      </c>
      <c r="F149" s="291">
        <f>VR_vodpříp_D.15.3!F149</f>
        <v>0</v>
      </c>
      <c r="G149" s="291">
        <f>VR_vodpříp_D.15.3!G149</f>
        <v>0</v>
      </c>
      <c r="H149" s="291">
        <f>VR_vodpříp_D.15.3!H149</f>
        <v>0</v>
      </c>
      <c r="I149" s="261">
        <f>VR_vodpříp_D.15.3!I149</f>
        <v>0</v>
      </c>
      <c r="J149" s="263">
        <f>VR_vodpříp_D.15.3!J149</f>
        <v>0</v>
      </c>
      <c r="K149" s="263">
        <f>VR_vodpříp_D.15.3!K149</f>
        <v>0</v>
      </c>
      <c r="L149" s="98">
        <f>VR_vodpříp_D.15.3!L149</f>
        <v>0</v>
      </c>
      <c r="M149" s="310">
        <f>VR_vodpříp_D.15.3!M149</f>
        <v>0</v>
      </c>
      <c r="N149" s="323">
        <f>VR_vodpříp_D.15.3!N149</f>
        <v>0</v>
      </c>
      <c r="O149" s="357">
        <f t="shared" si="14"/>
        <v>0</v>
      </c>
      <c r="P149" s="313"/>
      <c r="Q149" s="313"/>
      <c r="R149" s="313"/>
      <c r="S149" s="313"/>
      <c r="T149" s="313"/>
      <c r="U149" s="313"/>
      <c r="V149" s="313"/>
      <c r="W149" s="313"/>
      <c r="X149" s="313"/>
      <c r="Y149" s="314"/>
      <c r="Z149" s="314"/>
      <c r="AA149" s="314"/>
      <c r="AB149" s="314"/>
      <c r="AC149" s="314"/>
      <c r="AD149" s="314"/>
      <c r="AE149" s="314"/>
      <c r="AF149" s="314"/>
      <c r="AG149" s="314"/>
      <c r="AH149" s="314"/>
      <c r="AI149" s="313"/>
      <c r="AJ149" s="314"/>
      <c r="AK149" s="314"/>
      <c r="AL149" s="313"/>
      <c r="AM149" s="313"/>
      <c r="AN149" s="313"/>
      <c r="AO149" s="313"/>
      <c r="AP149" s="313"/>
      <c r="AQ149" s="313"/>
      <c r="AR149" s="313"/>
      <c r="AS149" s="313"/>
      <c r="AT149" s="313"/>
      <c r="AU149" s="313"/>
      <c r="AV149" s="313"/>
      <c r="AW149" s="313"/>
      <c r="AX149" s="313"/>
      <c r="AY149" s="313"/>
      <c r="AZ149" s="313"/>
      <c r="BA149" s="313"/>
      <c r="BB149" s="313"/>
      <c r="BC149" s="313"/>
      <c r="BD149" s="313"/>
      <c r="BE149" s="313"/>
      <c r="BF149" s="313"/>
      <c r="BG149" s="313"/>
      <c r="BH149" s="313"/>
      <c r="BI149" s="316"/>
      <c r="BJ149" s="322"/>
      <c r="BK149" s="8"/>
      <c r="BL149" s="306"/>
      <c r="BM149" s="6"/>
    </row>
    <row r="150" spans="2:65" s="32" customFormat="1" ht="27.6" hidden="1" customHeight="1">
      <c r="B150" s="259">
        <f>VR_vodpříp_D.15.3!B150</f>
        <v>0</v>
      </c>
      <c r="C150" s="259">
        <f>VR_vodpříp_D.15.3!C150</f>
        <v>0</v>
      </c>
      <c r="D150" s="261">
        <f>VR_vodpříp_D.15.3!D150</f>
        <v>0</v>
      </c>
      <c r="E150" s="261">
        <f>VR_vodpříp_D.15.3!E150</f>
        <v>0</v>
      </c>
      <c r="F150" s="291">
        <f>VR_vodpříp_D.15.3!F150</f>
        <v>0</v>
      </c>
      <c r="G150" s="291">
        <f>VR_vodpříp_D.15.3!G150</f>
        <v>0</v>
      </c>
      <c r="H150" s="291">
        <f>VR_vodpříp_D.15.3!H150</f>
        <v>0</v>
      </c>
      <c r="I150" s="261">
        <f>VR_vodpříp_D.15.3!I150</f>
        <v>0</v>
      </c>
      <c r="J150" s="263">
        <f>VR_vodpříp_D.15.3!J150</f>
        <v>0</v>
      </c>
      <c r="K150" s="263">
        <f>VR_vodpříp_D.15.3!K150</f>
        <v>0</v>
      </c>
      <c r="L150" s="98">
        <f>VR_vodpříp_D.15.3!L150</f>
        <v>0</v>
      </c>
      <c r="M150" s="310">
        <f>VR_vodpříp_D.15.3!M150</f>
        <v>0</v>
      </c>
      <c r="N150" s="323">
        <f>VR_vodpříp_D.15.3!N150</f>
        <v>0</v>
      </c>
      <c r="O150" s="357">
        <f t="shared" si="14"/>
        <v>0</v>
      </c>
      <c r="P150" s="313"/>
      <c r="Q150" s="313"/>
      <c r="R150" s="313"/>
      <c r="S150" s="313"/>
      <c r="T150" s="313"/>
      <c r="U150" s="313"/>
      <c r="V150" s="313"/>
      <c r="W150" s="313"/>
      <c r="X150" s="313"/>
      <c r="Y150" s="314"/>
      <c r="Z150" s="314"/>
      <c r="AA150" s="314"/>
      <c r="AB150" s="314"/>
      <c r="AC150" s="314"/>
      <c r="AD150" s="314"/>
      <c r="AE150" s="314"/>
      <c r="AF150" s="314"/>
      <c r="AG150" s="314"/>
      <c r="AH150" s="314"/>
      <c r="AI150" s="313"/>
      <c r="AJ150" s="314"/>
      <c r="AK150" s="314"/>
      <c r="AL150" s="313"/>
      <c r="AM150" s="313"/>
      <c r="AN150" s="313"/>
      <c r="AO150" s="313"/>
      <c r="AP150" s="313"/>
      <c r="AQ150" s="313"/>
      <c r="AR150" s="313"/>
      <c r="AS150" s="313"/>
      <c r="AT150" s="313"/>
      <c r="AU150" s="313"/>
      <c r="AV150" s="313"/>
      <c r="AW150" s="313"/>
      <c r="AX150" s="313"/>
      <c r="AY150" s="313"/>
      <c r="AZ150" s="313"/>
      <c r="BA150" s="313"/>
      <c r="BB150" s="313"/>
      <c r="BC150" s="313"/>
      <c r="BD150" s="313"/>
      <c r="BE150" s="313"/>
      <c r="BF150" s="313"/>
      <c r="BG150" s="313"/>
      <c r="BH150" s="313"/>
      <c r="BI150" s="316"/>
      <c r="BJ150" s="322"/>
      <c r="BK150" s="8"/>
      <c r="BL150" s="306"/>
      <c r="BM150" s="6"/>
    </row>
    <row r="151" spans="2:65" s="32" customFormat="1" ht="27.6" hidden="1" customHeight="1">
      <c r="B151" s="259">
        <f>VR_vodpříp_D.15.3!B151</f>
        <v>0</v>
      </c>
      <c r="C151" s="259">
        <f>VR_vodpříp_D.15.3!C151</f>
        <v>0</v>
      </c>
      <c r="D151" s="261">
        <f>VR_vodpříp_D.15.3!D151</f>
        <v>0</v>
      </c>
      <c r="E151" s="261">
        <f>VR_vodpříp_D.15.3!E151</f>
        <v>0</v>
      </c>
      <c r="F151" s="291">
        <f>VR_vodpříp_D.15.3!F151</f>
        <v>0</v>
      </c>
      <c r="G151" s="291">
        <f>VR_vodpříp_D.15.3!G151</f>
        <v>0</v>
      </c>
      <c r="H151" s="291">
        <f>VR_vodpříp_D.15.3!H151</f>
        <v>0</v>
      </c>
      <c r="I151" s="261">
        <f>VR_vodpříp_D.15.3!I151</f>
        <v>0</v>
      </c>
      <c r="J151" s="263">
        <f>VR_vodpříp_D.15.3!J151</f>
        <v>0</v>
      </c>
      <c r="K151" s="263">
        <f>VR_vodpříp_D.15.3!K151</f>
        <v>0</v>
      </c>
      <c r="L151" s="98">
        <f>VR_vodpříp_D.15.3!L151</f>
        <v>0</v>
      </c>
      <c r="M151" s="310">
        <f>VR_vodpříp_D.15.3!M151</f>
        <v>0</v>
      </c>
      <c r="N151" s="323">
        <f>VR_vodpříp_D.15.3!N151</f>
        <v>0</v>
      </c>
      <c r="O151" s="357">
        <f t="shared" si="14"/>
        <v>0</v>
      </c>
      <c r="P151" s="313"/>
      <c r="Q151" s="313"/>
      <c r="R151" s="313"/>
      <c r="S151" s="313"/>
      <c r="T151" s="313"/>
      <c r="U151" s="313"/>
      <c r="V151" s="313"/>
      <c r="W151" s="313"/>
      <c r="X151" s="313"/>
      <c r="Y151" s="314"/>
      <c r="Z151" s="314"/>
      <c r="AA151" s="314"/>
      <c r="AB151" s="314"/>
      <c r="AC151" s="314"/>
      <c r="AD151" s="314"/>
      <c r="AE151" s="314"/>
      <c r="AF151" s="314"/>
      <c r="AG151" s="314"/>
      <c r="AH151" s="314"/>
      <c r="AI151" s="313"/>
      <c r="AJ151" s="314"/>
      <c r="AK151" s="314"/>
      <c r="AL151" s="313"/>
      <c r="AM151" s="313"/>
      <c r="AN151" s="313"/>
      <c r="AO151" s="313"/>
      <c r="AP151" s="313"/>
      <c r="AQ151" s="313"/>
      <c r="AR151" s="313"/>
      <c r="AS151" s="313"/>
      <c r="AT151" s="313"/>
      <c r="AU151" s="313"/>
      <c r="AV151" s="313"/>
      <c r="AW151" s="313"/>
      <c r="AX151" s="313"/>
      <c r="AY151" s="313"/>
      <c r="AZ151" s="313"/>
      <c r="BA151" s="313"/>
      <c r="BB151" s="313"/>
      <c r="BC151" s="313"/>
      <c r="BD151" s="313"/>
      <c r="BE151" s="313"/>
      <c r="BF151" s="313"/>
      <c r="BG151" s="313"/>
      <c r="BH151" s="313"/>
      <c r="BI151" s="316"/>
      <c r="BJ151" s="322"/>
      <c r="BK151" s="8"/>
      <c r="BL151" s="306"/>
      <c r="BM151" s="6"/>
    </row>
    <row r="152" spans="2:65" s="32" customFormat="1" ht="27.6" hidden="1" customHeight="1">
      <c r="B152" s="259">
        <f>VR_vodpříp_D.15.3!B152</f>
        <v>0</v>
      </c>
      <c r="C152" s="259">
        <f>VR_vodpříp_D.15.3!C152</f>
        <v>0</v>
      </c>
      <c r="D152" s="261">
        <f>VR_vodpříp_D.15.3!D152</f>
        <v>0</v>
      </c>
      <c r="E152" s="261">
        <f>VR_vodpříp_D.15.3!E152</f>
        <v>0</v>
      </c>
      <c r="F152" s="291">
        <f>VR_vodpříp_D.15.3!F152</f>
        <v>0</v>
      </c>
      <c r="G152" s="291">
        <f>VR_vodpříp_D.15.3!G152</f>
        <v>0</v>
      </c>
      <c r="H152" s="291">
        <f>VR_vodpříp_D.15.3!H152</f>
        <v>0</v>
      </c>
      <c r="I152" s="261">
        <f>VR_vodpříp_D.15.3!I152</f>
        <v>0</v>
      </c>
      <c r="J152" s="263">
        <f>VR_vodpříp_D.15.3!J152</f>
        <v>0</v>
      </c>
      <c r="K152" s="263">
        <f>VR_vodpříp_D.15.3!K152</f>
        <v>0</v>
      </c>
      <c r="L152" s="98">
        <f>VR_vodpříp_D.15.3!L152</f>
        <v>0</v>
      </c>
      <c r="M152" s="310">
        <f>VR_vodpříp_D.15.3!M152</f>
        <v>0</v>
      </c>
      <c r="N152" s="323">
        <f>VR_vodpříp_D.15.3!N152</f>
        <v>0</v>
      </c>
      <c r="O152" s="357">
        <f t="shared" si="14"/>
        <v>0</v>
      </c>
      <c r="P152" s="313"/>
      <c r="Q152" s="313"/>
      <c r="R152" s="313"/>
      <c r="S152" s="313"/>
      <c r="T152" s="313"/>
      <c r="U152" s="313"/>
      <c r="V152" s="313"/>
      <c r="W152" s="313"/>
      <c r="X152" s="313"/>
      <c r="Y152" s="314"/>
      <c r="Z152" s="314"/>
      <c r="AA152" s="314"/>
      <c r="AB152" s="314"/>
      <c r="AC152" s="314"/>
      <c r="AD152" s="314"/>
      <c r="AE152" s="314"/>
      <c r="AF152" s="314"/>
      <c r="AG152" s="314"/>
      <c r="AH152" s="314"/>
      <c r="AI152" s="313"/>
      <c r="AJ152" s="314"/>
      <c r="AK152" s="314"/>
      <c r="AL152" s="313"/>
      <c r="AM152" s="313"/>
      <c r="AN152" s="313"/>
      <c r="AO152" s="313"/>
      <c r="AP152" s="313"/>
      <c r="AQ152" s="313"/>
      <c r="AR152" s="313"/>
      <c r="AS152" s="313"/>
      <c r="AT152" s="313"/>
      <c r="AU152" s="313"/>
      <c r="AV152" s="313"/>
      <c r="AW152" s="313"/>
      <c r="AX152" s="313"/>
      <c r="AY152" s="313"/>
      <c r="AZ152" s="313"/>
      <c r="BA152" s="313"/>
      <c r="BB152" s="313"/>
      <c r="BC152" s="313"/>
      <c r="BD152" s="313"/>
      <c r="BE152" s="313"/>
      <c r="BF152" s="313"/>
      <c r="BG152" s="313"/>
      <c r="BH152" s="313"/>
      <c r="BI152" s="316"/>
      <c r="BJ152" s="322"/>
      <c r="BK152" s="8"/>
      <c r="BL152" s="306"/>
      <c r="BM152" s="6"/>
    </row>
    <row r="153" spans="2:65" s="32" customFormat="1" ht="27.6" hidden="1" customHeight="1">
      <c r="B153" s="259">
        <f>VR_vodpříp_D.15.3!B153</f>
        <v>0</v>
      </c>
      <c r="C153" s="259">
        <f>VR_vodpříp_D.15.3!C153</f>
        <v>0</v>
      </c>
      <c r="D153" s="261">
        <f>VR_vodpříp_D.15.3!D153</f>
        <v>0</v>
      </c>
      <c r="E153" s="261">
        <f>VR_vodpříp_D.15.3!E153</f>
        <v>0</v>
      </c>
      <c r="F153" s="291">
        <f>VR_vodpříp_D.15.3!F153</f>
        <v>0</v>
      </c>
      <c r="G153" s="291">
        <f>VR_vodpříp_D.15.3!G153</f>
        <v>0</v>
      </c>
      <c r="H153" s="291">
        <f>VR_vodpříp_D.15.3!H153</f>
        <v>0</v>
      </c>
      <c r="I153" s="261">
        <f>VR_vodpříp_D.15.3!I153</f>
        <v>0</v>
      </c>
      <c r="J153" s="263">
        <f>VR_vodpříp_D.15.3!J153</f>
        <v>0</v>
      </c>
      <c r="K153" s="263">
        <f>VR_vodpříp_D.15.3!K153</f>
        <v>0</v>
      </c>
      <c r="L153" s="98">
        <f>VR_vodpříp_D.15.3!L153</f>
        <v>0</v>
      </c>
      <c r="M153" s="310">
        <f>VR_vodpříp_D.15.3!M153</f>
        <v>0</v>
      </c>
      <c r="N153" s="323">
        <f>VR_vodpříp_D.15.3!N153</f>
        <v>0</v>
      </c>
      <c r="O153" s="357">
        <f t="shared" si="14"/>
        <v>0</v>
      </c>
      <c r="P153" s="313"/>
      <c r="Q153" s="313"/>
      <c r="R153" s="313"/>
      <c r="S153" s="313"/>
      <c r="T153" s="313"/>
      <c r="U153" s="313"/>
      <c r="V153" s="313"/>
      <c r="W153" s="313"/>
      <c r="X153" s="313"/>
      <c r="Y153" s="314"/>
      <c r="Z153" s="314"/>
      <c r="AA153" s="314"/>
      <c r="AB153" s="314"/>
      <c r="AC153" s="314"/>
      <c r="AD153" s="314"/>
      <c r="AE153" s="314"/>
      <c r="AF153" s="314"/>
      <c r="AG153" s="314"/>
      <c r="AH153" s="314"/>
      <c r="AI153" s="313"/>
      <c r="AJ153" s="314"/>
      <c r="AK153" s="314"/>
      <c r="AL153" s="313"/>
      <c r="AM153" s="313"/>
      <c r="AN153" s="313"/>
      <c r="AO153" s="313"/>
      <c r="AP153" s="313"/>
      <c r="AQ153" s="313"/>
      <c r="AR153" s="313"/>
      <c r="AS153" s="313"/>
      <c r="AT153" s="313"/>
      <c r="AU153" s="313"/>
      <c r="AV153" s="313"/>
      <c r="AW153" s="313"/>
      <c r="AX153" s="313"/>
      <c r="AY153" s="313"/>
      <c r="AZ153" s="313"/>
      <c r="BA153" s="313"/>
      <c r="BB153" s="313"/>
      <c r="BC153" s="313"/>
      <c r="BD153" s="313"/>
      <c r="BE153" s="313"/>
      <c r="BF153" s="313"/>
      <c r="BG153" s="313"/>
      <c r="BH153" s="313"/>
      <c r="BI153" s="316"/>
      <c r="BJ153" s="322"/>
      <c r="BK153" s="8"/>
      <c r="BL153" s="306"/>
      <c r="BM153" s="6"/>
    </row>
    <row r="154" spans="2:65" s="32" customFormat="1" ht="27.6" hidden="1" customHeight="1">
      <c r="B154" s="259">
        <f>VR_vodpříp_D.15.3!B154</f>
        <v>0</v>
      </c>
      <c r="C154" s="259">
        <f>VR_vodpříp_D.15.3!C154</f>
        <v>0</v>
      </c>
      <c r="D154" s="261">
        <f>VR_vodpříp_D.15.3!D154</f>
        <v>0</v>
      </c>
      <c r="E154" s="261">
        <f>VR_vodpříp_D.15.3!E154</f>
        <v>0</v>
      </c>
      <c r="F154" s="291">
        <f>VR_vodpříp_D.15.3!F154</f>
        <v>0</v>
      </c>
      <c r="G154" s="291">
        <f>VR_vodpříp_D.15.3!G154</f>
        <v>0</v>
      </c>
      <c r="H154" s="291">
        <f>VR_vodpříp_D.15.3!H154</f>
        <v>0</v>
      </c>
      <c r="I154" s="261">
        <f>VR_vodpříp_D.15.3!I154</f>
        <v>0</v>
      </c>
      <c r="J154" s="263">
        <f>VR_vodpříp_D.15.3!J154</f>
        <v>0</v>
      </c>
      <c r="K154" s="263">
        <f>VR_vodpříp_D.15.3!K154</f>
        <v>0</v>
      </c>
      <c r="L154" s="98">
        <f>VR_vodpříp_D.15.3!L154</f>
        <v>0</v>
      </c>
      <c r="M154" s="310">
        <f>VR_vodpříp_D.15.3!M154</f>
        <v>0</v>
      </c>
      <c r="N154" s="323">
        <f>VR_vodpříp_D.15.3!N154</f>
        <v>0</v>
      </c>
      <c r="O154" s="357">
        <f t="shared" si="14"/>
        <v>0</v>
      </c>
      <c r="P154" s="313"/>
      <c r="Q154" s="313"/>
      <c r="R154" s="313"/>
      <c r="S154" s="313"/>
      <c r="T154" s="313"/>
      <c r="U154" s="313"/>
      <c r="V154" s="313"/>
      <c r="W154" s="313"/>
      <c r="X154" s="313"/>
      <c r="Y154" s="314"/>
      <c r="Z154" s="314"/>
      <c r="AA154" s="314"/>
      <c r="AB154" s="314"/>
      <c r="AC154" s="314"/>
      <c r="AD154" s="314"/>
      <c r="AE154" s="314"/>
      <c r="AF154" s="314"/>
      <c r="AG154" s="314"/>
      <c r="AH154" s="314"/>
      <c r="AI154" s="313"/>
      <c r="AJ154" s="314"/>
      <c r="AK154" s="314"/>
      <c r="AL154" s="313"/>
      <c r="AM154" s="313"/>
      <c r="AN154" s="313"/>
      <c r="AO154" s="313"/>
      <c r="AP154" s="313"/>
      <c r="AQ154" s="313"/>
      <c r="AR154" s="313"/>
      <c r="AS154" s="313"/>
      <c r="AT154" s="313"/>
      <c r="AU154" s="313"/>
      <c r="AV154" s="313"/>
      <c r="AW154" s="313"/>
      <c r="AX154" s="313"/>
      <c r="AY154" s="313"/>
      <c r="AZ154" s="313"/>
      <c r="BA154" s="313"/>
      <c r="BB154" s="313"/>
      <c r="BC154" s="313"/>
      <c r="BD154" s="313"/>
      <c r="BE154" s="313"/>
      <c r="BF154" s="313"/>
      <c r="BG154" s="313"/>
      <c r="BH154" s="313"/>
      <c r="BI154" s="316"/>
      <c r="BJ154" s="322"/>
      <c r="BK154" s="8"/>
      <c r="BL154" s="306"/>
      <c r="BM154" s="6"/>
    </row>
    <row r="155" spans="2:65" s="32" customFormat="1" ht="27.6" hidden="1" customHeight="1">
      <c r="B155" s="259">
        <f>VR_vodpříp_D.15.3!B155</f>
        <v>0</v>
      </c>
      <c r="C155" s="259">
        <f>VR_vodpříp_D.15.3!C155</f>
        <v>0</v>
      </c>
      <c r="D155" s="261">
        <f>VR_vodpříp_D.15.3!D155</f>
        <v>0</v>
      </c>
      <c r="E155" s="261">
        <f>VR_vodpříp_D.15.3!E155</f>
        <v>0</v>
      </c>
      <c r="F155" s="291">
        <f>VR_vodpříp_D.15.3!F155</f>
        <v>0</v>
      </c>
      <c r="G155" s="291">
        <f>VR_vodpříp_D.15.3!G155</f>
        <v>0</v>
      </c>
      <c r="H155" s="291">
        <f>VR_vodpříp_D.15.3!H155</f>
        <v>0</v>
      </c>
      <c r="I155" s="261">
        <f>VR_vodpříp_D.15.3!I155</f>
        <v>0</v>
      </c>
      <c r="J155" s="263">
        <f>VR_vodpříp_D.15.3!J155</f>
        <v>0</v>
      </c>
      <c r="K155" s="263">
        <f>VR_vodpříp_D.15.3!K155</f>
        <v>0</v>
      </c>
      <c r="L155" s="98">
        <f>VR_vodpříp_D.15.3!L155</f>
        <v>0</v>
      </c>
      <c r="M155" s="310">
        <f>VR_vodpříp_D.15.3!M155</f>
        <v>0</v>
      </c>
      <c r="N155" s="323">
        <f>VR_vodpříp_D.15.3!N155</f>
        <v>0</v>
      </c>
      <c r="O155" s="357">
        <f t="shared" si="14"/>
        <v>0</v>
      </c>
      <c r="P155" s="313"/>
      <c r="Q155" s="313"/>
      <c r="R155" s="313"/>
      <c r="S155" s="313"/>
      <c r="T155" s="313"/>
      <c r="U155" s="313"/>
      <c r="V155" s="313"/>
      <c r="W155" s="313"/>
      <c r="X155" s="313"/>
      <c r="Y155" s="314"/>
      <c r="Z155" s="314"/>
      <c r="AA155" s="314"/>
      <c r="AB155" s="314"/>
      <c r="AC155" s="314"/>
      <c r="AD155" s="314"/>
      <c r="AE155" s="314"/>
      <c r="AF155" s="314"/>
      <c r="AG155" s="314"/>
      <c r="AH155" s="314"/>
      <c r="AI155" s="313"/>
      <c r="AJ155" s="314"/>
      <c r="AK155" s="314"/>
      <c r="AL155" s="313"/>
      <c r="AM155" s="313"/>
      <c r="AN155" s="313"/>
      <c r="AO155" s="313"/>
      <c r="AP155" s="313"/>
      <c r="AQ155" s="313"/>
      <c r="AR155" s="313"/>
      <c r="AS155" s="313"/>
      <c r="AT155" s="313"/>
      <c r="AU155" s="313"/>
      <c r="AV155" s="313"/>
      <c r="AW155" s="313"/>
      <c r="AX155" s="313"/>
      <c r="AY155" s="313"/>
      <c r="AZ155" s="313"/>
      <c r="BA155" s="313"/>
      <c r="BB155" s="313"/>
      <c r="BC155" s="313"/>
      <c r="BD155" s="313"/>
      <c r="BE155" s="313"/>
      <c r="BF155" s="313"/>
      <c r="BG155" s="313"/>
      <c r="BH155" s="313"/>
      <c r="BI155" s="316"/>
      <c r="BJ155" s="322"/>
      <c r="BK155" s="8"/>
      <c r="BL155" s="306"/>
      <c r="BM155" s="6"/>
    </row>
    <row r="156" spans="2:65" s="32" customFormat="1" ht="27.6" hidden="1" customHeight="1">
      <c r="B156" s="259">
        <f>VR_vodpříp_D.15.3!B156</f>
        <v>0</v>
      </c>
      <c r="C156" s="259">
        <f>VR_vodpříp_D.15.3!C156</f>
        <v>0</v>
      </c>
      <c r="D156" s="261">
        <f>VR_vodpříp_D.15.3!D156</f>
        <v>0</v>
      </c>
      <c r="E156" s="261">
        <f>VR_vodpříp_D.15.3!E156</f>
        <v>0</v>
      </c>
      <c r="F156" s="291">
        <f>VR_vodpříp_D.15.3!F156</f>
        <v>0</v>
      </c>
      <c r="G156" s="291">
        <f>VR_vodpříp_D.15.3!G156</f>
        <v>0</v>
      </c>
      <c r="H156" s="291">
        <f>VR_vodpříp_D.15.3!H156</f>
        <v>0</v>
      </c>
      <c r="I156" s="261">
        <f>VR_vodpříp_D.15.3!I156</f>
        <v>0</v>
      </c>
      <c r="J156" s="263">
        <f>VR_vodpříp_D.15.3!J156</f>
        <v>0</v>
      </c>
      <c r="K156" s="263">
        <f>VR_vodpříp_D.15.3!K156</f>
        <v>0</v>
      </c>
      <c r="L156" s="98">
        <f>VR_vodpříp_D.15.3!L156</f>
        <v>0</v>
      </c>
      <c r="M156" s="310">
        <f>VR_vodpříp_D.15.3!M156</f>
        <v>0</v>
      </c>
      <c r="N156" s="323">
        <f>VR_vodpříp_D.15.3!N156</f>
        <v>0</v>
      </c>
      <c r="O156" s="357">
        <f t="shared" si="14"/>
        <v>0</v>
      </c>
      <c r="P156" s="313"/>
      <c r="Q156" s="313"/>
      <c r="R156" s="313"/>
      <c r="S156" s="313"/>
      <c r="T156" s="313"/>
      <c r="U156" s="313"/>
      <c r="V156" s="313"/>
      <c r="W156" s="313"/>
      <c r="X156" s="313"/>
      <c r="Y156" s="314"/>
      <c r="Z156" s="314"/>
      <c r="AA156" s="314"/>
      <c r="AB156" s="314"/>
      <c r="AC156" s="314"/>
      <c r="AD156" s="314"/>
      <c r="AE156" s="314"/>
      <c r="AF156" s="314"/>
      <c r="AG156" s="314"/>
      <c r="AH156" s="314"/>
      <c r="AI156" s="313"/>
      <c r="AJ156" s="314"/>
      <c r="AK156" s="314"/>
      <c r="AL156" s="313"/>
      <c r="AM156" s="313"/>
      <c r="AN156" s="313"/>
      <c r="AO156" s="313"/>
      <c r="AP156" s="313"/>
      <c r="AQ156" s="313"/>
      <c r="AR156" s="313"/>
      <c r="AS156" s="313"/>
      <c r="AT156" s="313"/>
      <c r="AU156" s="313"/>
      <c r="AV156" s="313"/>
      <c r="AW156" s="313"/>
      <c r="AX156" s="313"/>
      <c r="AY156" s="313"/>
      <c r="AZ156" s="313"/>
      <c r="BA156" s="313"/>
      <c r="BB156" s="313"/>
      <c r="BC156" s="313"/>
      <c r="BD156" s="313"/>
      <c r="BE156" s="313"/>
      <c r="BF156" s="313"/>
      <c r="BG156" s="313"/>
      <c r="BH156" s="313"/>
      <c r="BI156" s="316"/>
      <c r="BJ156" s="322"/>
      <c r="BK156" s="8"/>
      <c r="BL156" s="306"/>
      <c r="BM156" s="6"/>
    </row>
    <row r="157" spans="2:65" s="32" customFormat="1" ht="27.6" hidden="1" customHeight="1">
      <c r="B157" s="259">
        <f>VR_vodpříp_D.15.3!B157</f>
        <v>0</v>
      </c>
      <c r="C157" s="259">
        <f>VR_vodpříp_D.15.3!C157</f>
        <v>0</v>
      </c>
      <c r="D157" s="261">
        <f>VR_vodpříp_D.15.3!D157</f>
        <v>0</v>
      </c>
      <c r="E157" s="261">
        <f>VR_vodpříp_D.15.3!E157</f>
        <v>0</v>
      </c>
      <c r="F157" s="291">
        <f>VR_vodpříp_D.15.3!F157</f>
        <v>0</v>
      </c>
      <c r="G157" s="291">
        <f>VR_vodpříp_D.15.3!G157</f>
        <v>0</v>
      </c>
      <c r="H157" s="291">
        <f>VR_vodpříp_D.15.3!H157</f>
        <v>0</v>
      </c>
      <c r="I157" s="261">
        <f>VR_vodpříp_D.15.3!I157</f>
        <v>0</v>
      </c>
      <c r="J157" s="263">
        <f>VR_vodpříp_D.15.3!J157</f>
        <v>0</v>
      </c>
      <c r="K157" s="263">
        <f>VR_vodpříp_D.15.3!K157</f>
        <v>0</v>
      </c>
      <c r="L157" s="98">
        <f>VR_vodpříp_D.15.3!L157</f>
        <v>0</v>
      </c>
      <c r="M157" s="310">
        <f>VR_vodpříp_D.15.3!M157</f>
        <v>0</v>
      </c>
      <c r="N157" s="323">
        <f>VR_vodpříp_D.15.3!N157</f>
        <v>0</v>
      </c>
      <c r="O157" s="357">
        <f t="shared" si="14"/>
        <v>0</v>
      </c>
      <c r="P157" s="313"/>
      <c r="Q157" s="313"/>
      <c r="R157" s="313"/>
      <c r="S157" s="313"/>
      <c r="T157" s="313"/>
      <c r="U157" s="313"/>
      <c r="V157" s="313"/>
      <c r="W157" s="313"/>
      <c r="X157" s="313"/>
      <c r="Y157" s="314"/>
      <c r="Z157" s="314"/>
      <c r="AA157" s="314"/>
      <c r="AB157" s="314"/>
      <c r="AC157" s="314"/>
      <c r="AD157" s="314"/>
      <c r="AE157" s="314"/>
      <c r="AF157" s="314"/>
      <c r="AG157" s="314"/>
      <c r="AH157" s="314"/>
      <c r="AI157" s="313"/>
      <c r="AJ157" s="314"/>
      <c r="AK157" s="314"/>
      <c r="AL157" s="313"/>
      <c r="AM157" s="313"/>
      <c r="AN157" s="313"/>
      <c r="AO157" s="313"/>
      <c r="AP157" s="313"/>
      <c r="AQ157" s="313"/>
      <c r="AR157" s="313"/>
      <c r="AS157" s="313"/>
      <c r="AT157" s="313"/>
      <c r="AU157" s="313"/>
      <c r="AV157" s="313"/>
      <c r="AW157" s="313"/>
      <c r="AX157" s="313"/>
      <c r="AY157" s="313"/>
      <c r="AZ157" s="313"/>
      <c r="BA157" s="313"/>
      <c r="BB157" s="313"/>
      <c r="BC157" s="313"/>
      <c r="BD157" s="313"/>
      <c r="BE157" s="313"/>
      <c r="BF157" s="313"/>
      <c r="BG157" s="313"/>
      <c r="BH157" s="313"/>
      <c r="BI157" s="316"/>
      <c r="BJ157" s="322"/>
      <c r="BK157" s="8"/>
      <c r="BL157" s="306"/>
      <c r="BM157" s="6"/>
    </row>
    <row r="158" spans="2:65" s="32" customFormat="1" ht="27.6" hidden="1" customHeight="1">
      <c r="B158" s="259">
        <f>VR_vodpříp_D.15.3!B158</f>
        <v>0</v>
      </c>
      <c r="C158" s="259">
        <f>VR_vodpříp_D.15.3!C158</f>
        <v>0</v>
      </c>
      <c r="D158" s="261">
        <f>VR_vodpříp_D.15.3!D158</f>
        <v>0</v>
      </c>
      <c r="E158" s="261">
        <f>VR_vodpříp_D.15.3!E158</f>
        <v>0</v>
      </c>
      <c r="F158" s="291">
        <f>VR_vodpříp_D.15.3!F158</f>
        <v>0</v>
      </c>
      <c r="G158" s="291">
        <f>VR_vodpříp_D.15.3!G158</f>
        <v>0</v>
      </c>
      <c r="H158" s="291">
        <f>VR_vodpříp_D.15.3!H158</f>
        <v>0</v>
      </c>
      <c r="I158" s="261">
        <f>VR_vodpříp_D.15.3!I158</f>
        <v>0</v>
      </c>
      <c r="J158" s="263">
        <f>VR_vodpříp_D.15.3!J158</f>
        <v>0</v>
      </c>
      <c r="K158" s="263">
        <f>VR_vodpříp_D.15.3!K158</f>
        <v>0</v>
      </c>
      <c r="L158" s="98">
        <f>VR_vodpříp_D.15.3!L158</f>
        <v>0</v>
      </c>
      <c r="M158" s="310">
        <f>VR_vodpříp_D.15.3!M158</f>
        <v>0</v>
      </c>
      <c r="N158" s="323">
        <f>VR_vodpříp_D.15.3!N158</f>
        <v>0</v>
      </c>
      <c r="O158" s="357">
        <f t="shared" si="14"/>
        <v>0</v>
      </c>
      <c r="P158" s="313"/>
      <c r="Q158" s="313"/>
      <c r="R158" s="313"/>
      <c r="S158" s="313"/>
      <c r="T158" s="313"/>
      <c r="U158" s="313"/>
      <c r="V158" s="313"/>
      <c r="W158" s="313"/>
      <c r="X158" s="313"/>
      <c r="Y158" s="314"/>
      <c r="Z158" s="314"/>
      <c r="AA158" s="314"/>
      <c r="AB158" s="314"/>
      <c r="AC158" s="314"/>
      <c r="AD158" s="314"/>
      <c r="AE158" s="314"/>
      <c r="AF158" s="314"/>
      <c r="AG158" s="314"/>
      <c r="AH158" s="314"/>
      <c r="AI158" s="313"/>
      <c r="AJ158" s="314"/>
      <c r="AK158" s="314"/>
      <c r="AL158" s="313"/>
      <c r="AM158" s="313"/>
      <c r="AN158" s="313"/>
      <c r="AO158" s="313"/>
      <c r="AP158" s="313"/>
      <c r="AQ158" s="313"/>
      <c r="AR158" s="313"/>
      <c r="AS158" s="313"/>
      <c r="AT158" s="313"/>
      <c r="AU158" s="313"/>
      <c r="AV158" s="313"/>
      <c r="AW158" s="313"/>
      <c r="AX158" s="313"/>
      <c r="AY158" s="313"/>
      <c r="AZ158" s="313"/>
      <c r="BA158" s="313"/>
      <c r="BB158" s="313"/>
      <c r="BC158" s="313"/>
      <c r="BD158" s="313"/>
      <c r="BE158" s="313"/>
      <c r="BF158" s="313"/>
      <c r="BG158" s="313"/>
      <c r="BH158" s="313"/>
      <c r="BI158" s="316"/>
      <c r="BJ158" s="322"/>
      <c r="BK158" s="8"/>
      <c r="BL158" s="306"/>
      <c r="BM158" s="6"/>
    </row>
    <row r="159" spans="2:65" s="32" customFormat="1" ht="27.6" hidden="1" customHeight="1">
      <c r="B159" s="259">
        <f>VR_vodpříp_D.15.3!B159</f>
        <v>0</v>
      </c>
      <c r="C159" s="259">
        <f>VR_vodpříp_D.15.3!C159</f>
        <v>0</v>
      </c>
      <c r="D159" s="261">
        <f>VR_vodpříp_D.15.3!D159</f>
        <v>0</v>
      </c>
      <c r="E159" s="261">
        <f>VR_vodpříp_D.15.3!E159</f>
        <v>0</v>
      </c>
      <c r="F159" s="291">
        <f>VR_vodpříp_D.15.3!F159</f>
        <v>0</v>
      </c>
      <c r="G159" s="291">
        <f>VR_vodpříp_D.15.3!G159</f>
        <v>0</v>
      </c>
      <c r="H159" s="291">
        <f>VR_vodpříp_D.15.3!H159</f>
        <v>0</v>
      </c>
      <c r="I159" s="261">
        <f>VR_vodpříp_D.15.3!I159</f>
        <v>0</v>
      </c>
      <c r="J159" s="263">
        <f>VR_vodpříp_D.15.3!J159</f>
        <v>0</v>
      </c>
      <c r="K159" s="263">
        <f>VR_vodpříp_D.15.3!K159</f>
        <v>0</v>
      </c>
      <c r="L159" s="98">
        <f>VR_vodpříp_D.15.3!L159</f>
        <v>0</v>
      </c>
      <c r="M159" s="310">
        <f>VR_vodpříp_D.15.3!M159</f>
        <v>0</v>
      </c>
      <c r="N159" s="323">
        <f>VR_vodpříp_D.15.3!N159</f>
        <v>0</v>
      </c>
      <c r="O159" s="357">
        <f t="shared" si="14"/>
        <v>0</v>
      </c>
      <c r="P159" s="313"/>
      <c r="Q159" s="313"/>
      <c r="R159" s="313"/>
      <c r="S159" s="313"/>
      <c r="T159" s="313"/>
      <c r="U159" s="313"/>
      <c r="V159" s="313"/>
      <c r="W159" s="313"/>
      <c r="X159" s="313"/>
      <c r="Y159" s="314"/>
      <c r="Z159" s="314"/>
      <c r="AA159" s="314"/>
      <c r="AB159" s="314"/>
      <c r="AC159" s="314"/>
      <c r="AD159" s="314"/>
      <c r="AE159" s="314"/>
      <c r="AF159" s="314"/>
      <c r="AG159" s="314"/>
      <c r="AH159" s="314"/>
      <c r="AI159" s="313"/>
      <c r="AJ159" s="314"/>
      <c r="AK159" s="314"/>
      <c r="AL159" s="313"/>
      <c r="AM159" s="313"/>
      <c r="AN159" s="313"/>
      <c r="AO159" s="313"/>
      <c r="AP159" s="313"/>
      <c r="AQ159" s="313"/>
      <c r="AR159" s="313"/>
      <c r="AS159" s="313"/>
      <c r="AT159" s="313"/>
      <c r="AU159" s="313"/>
      <c r="AV159" s="313"/>
      <c r="AW159" s="313"/>
      <c r="AX159" s="313"/>
      <c r="AY159" s="313"/>
      <c r="AZ159" s="313"/>
      <c r="BA159" s="313"/>
      <c r="BB159" s="313"/>
      <c r="BC159" s="313"/>
      <c r="BD159" s="313"/>
      <c r="BE159" s="313"/>
      <c r="BF159" s="313"/>
      <c r="BG159" s="313"/>
      <c r="BH159" s="313"/>
      <c r="BI159" s="316"/>
      <c r="BJ159" s="322"/>
      <c r="BK159" s="8"/>
      <c r="BL159" s="306"/>
      <c r="BM159" s="6"/>
    </row>
    <row r="160" spans="2:65" s="32" customFormat="1" ht="27.6" hidden="1" customHeight="1">
      <c r="B160" s="259">
        <f>VR_vodpříp_D.15.3!B160</f>
        <v>0</v>
      </c>
      <c r="C160" s="259">
        <f>VR_vodpříp_D.15.3!C160</f>
        <v>0</v>
      </c>
      <c r="D160" s="261">
        <f>VR_vodpříp_D.15.3!D160</f>
        <v>0</v>
      </c>
      <c r="E160" s="261">
        <f>VR_vodpříp_D.15.3!E160</f>
        <v>0</v>
      </c>
      <c r="F160" s="291">
        <f>VR_vodpříp_D.15.3!F160</f>
        <v>0</v>
      </c>
      <c r="G160" s="291">
        <f>VR_vodpříp_D.15.3!G160</f>
        <v>0</v>
      </c>
      <c r="H160" s="291">
        <f>VR_vodpříp_D.15.3!H160</f>
        <v>0</v>
      </c>
      <c r="I160" s="261">
        <f>VR_vodpříp_D.15.3!I160</f>
        <v>0</v>
      </c>
      <c r="J160" s="263">
        <f>VR_vodpříp_D.15.3!J160</f>
        <v>0</v>
      </c>
      <c r="K160" s="263">
        <f>VR_vodpříp_D.15.3!K160</f>
        <v>0</v>
      </c>
      <c r="L160" s="98">
        <f>VR_vodpříp_D.15.3!L160</f>
        <v>0</v>
      </c>
      <c r="M160" s="310">
        <f>VR_vodpříp_D.15.3!M160</f>
        <v>0</v>
      </c>
      <c r="N160" s="323">
        <f>VR_vodpříp_D.15.3!N160</f>
        <v>0</v>
      </c>
      <c r="O160" s="357">
        <f t="shared" si="14"/>
        <v>0</v>
      </c>
      <c r="P160" s="313"/>
      <c r="Q160" s="313"/>
      <c r="R160" s="313"/>
      <c r="S160" s="313"/>
      <c r="T160" s="313"/>
      <c r="U160" s="313"/>
      <c r="V160" s="313"/>
      <c r="W160" s="313"/>
      <c r="X160" s="313"/>
      <c r="Y160" s="314"/>
      <c r="Z160" s="314"/>
      <c r="AA160" s="314"/>
      <c r="AB160" s="314"/>
      <c r="AC160" s="314"/>
      <c r="AD160" s="314"/>
      <c r="AE160" s="314"/>
      <c r="AF160" s="314"/>
      <c r="AG160" s="314"/>
      <c r="AH160" s="314"/>
      <c r="AI160" s="313"/>
      <c r="AJ160" s="314"/>
      <c r="AK160" s="314"/>
      <c r="AL160" s="313"/>
      <c r="AM160" s="313"/>
      <c r="AN160" s="313"/>
      <c r="AO160" s="313"/>
      <c r="AP160" s="313"/>
      <c r="AQ160" s="313"/>
      <c r="AR160" s="313"/>
      <c r="AS160" s="313"/>
      <c r="AT160" s="313"/>
      <c r="AU160" s="313"/>
      <c r="AV160" s="313"/>
      <c r="AW160" s="313"/>
      <c r="AX160" s="313"/>
      <c r="AY160" s="313"/>
      <c r="AZ160" s="313"/>
      <c r="BA160" s="313"/>
      <c r="BB160" s="313"/>
      <c r="BC160" s="313"/>
      <c r="BD160" s="313"/>
      <c r="BE160" s="313"/>
      <c r="BF160" s="313"/>
      <c r="BG160" s="313"/>
      <c r="BH160" s="313"/>
      <c r="BI160" s="316"/>
      <c r="BJ160" s="322"/>
      <c r="BK160" s="8"/>
      <c r="BL160" s="306"/>
      <c r="BM160" s="6"/>
    </row>
    <row r="161" spans="1:65" s="32" customFormat="1" ht="27.6" hidden="1" customHeight="1">
      <c r="B161" s="259">
        <f>VR_vodpříp_D.15.3!B161</f>
        <v>0</v>
      </c>
      <c r="C161" s="259">
        <f>VR_vodpříp_D.15.3!C161</f>
        <v>0</v>
      </c>
      <c r="D161" s="261">
        <f>VR_vodpříp_D.15.3!D161</f>
        <v>0</v>
      </c>
      <c r="E161" s="261">
        <f>VR_vodpříp_D.15.3!E161</f>
        <v>0</v>
      </c>
      <c r="F161" s="291">
        <f>VR_vodpříp_D.15.3!F161</f>
        <v>0</v>
      </c>
      <c r="G161" s="291">
        <f>VR_vodpříp_D.15.3!G161</f>
        <v>0</v>
      </c>
      <c r="H161" s="291">
        <f>VR_vodpříp_D.15.3!H161</f>
        <v>0</v>
      </c>
      <c r="I161" s="261">
        <f>VR_vodpříp_D.15.3!I161</f>
        <v>0</v>
      </c>
      <c r="J161" s="263">
        <f>VR_vodpříp_D.15.3!J161</f>
        <v>0</v>
      </c>
      <c r="K161" s="263">
        <f>VR_vodpříp_D.15.3!K161</f>
        <v>0</v>
      </c>
      <c r="L161" s="98">
        <f>VR_vodpříp_D.15.3!L161</f>
        <v>0</v>
      </c>
      <c r="M161" s="310">
        <f>VR_vodpříp_D.15.3!M161</f>
        <v>0</v>
      </c>
      <c r="N161" s="323">
        <f>VR_vodpříp_D.15.3!N161</f>
        <v>0</v>
      </c>
      <c r="O161" s="357">
        <f t="shared" si="14"/>
        <v>0</v>
      </c>
      <c r="P161" s="313"/>
      <c r="Q161" s="313"/>
      <c r="R161" s="313"/>
      <c r="S161" s="313"/>
      <c r="T161" s="313"/>
      <c r="U161" s="313"/>
      <c r="V161" s="313"/>
      <c r="W161" s="313"/>
      <c r="X161" s="313"/>
      <c r="Y161" s="314"/>
      <c r="Z161" s="314"/>
      <c r="AA161" s="314"/>
      <c r="AB161" s="314"/>
      <c r="AC161" s="314"/>
      <c r="AD161" s="314"/>
      <c r="AE161" s="314"/>
      <c r="AF161" s="314"/>
      <c r="AG161" s="314"/>
      <c r="AH161" s="314"/>
      <c r="AI161" s="313"/>
      <c r="AJ161" s="314"/>
      <c r="AK161" s="314"/>
      <c r="AL161" s="313"/>
      <c r="AM161" s="313"/>
      <c r="AN161" s="313"/>
      <c r="AO161" s="313"/>
      <c r="AP161" s="313"/>
      <c r="AQ161" s="313"/>
      <c r="AR161" s="313"/>
      <c r="AS161" s="313"/>
      <c r="AT161" s="313"/>
      <c r="AU161" s="313"/>
      <c r="AV161" s="313"/>
      <c r="AW161" s="313"/>
      <c r="AX161" s="313"/>
      <c r="AY161" s="313"/>
      <c r="AZ161" s="313"/>
      <c r="BA161" s="313"/>
      <c r="BB161" s="313"/>
      <c r="BC161" s="313"/>
      <c r="BD161" s="313"/>
      <c r="BE161" s="313"/>
      <c r="BF161" s="313"/>
      <c r="BG161" s="313"/>
      <c r="BH161" s="313"/>
      <c r="BI161" s="316"/>
      <c r="BJ161" s="322"/>
      <c r="BK161" s="8"/>
      <c r="BL161" s="306"/>
      <c r="BM161" s="6"/>
    </row>
    <row r="162" spans="1:65" s="32" customFormat="1" ht="27.6" hidden="1" customHeight="1">
      <c r="B162" s="259">
        <f>VR_vodpříp_D.15.3!B162</f>
        <v>0</v>
      </c>
      <c r="C162" s="259">
        <f>VR_vodpříp_D.15.3!C162</f>
        <v>0</v>
      </c>
      <c r="D162" s="261">
        <f>VR_vodpříp_D.15.3!D162</f>
        <v>0</v>
      </c>
      <c r="E162" s="261">
        <f>VR_vodpříp_D.15.3!E162</f>
        <v>0</v>
      </c>
      <c r="F162" s="291">
        <f>VR_vodpříp_D.15.3!F162</f>
        <v>0</v>
      </c>
      <c r="G162" s="291">
        <f>VR_vodpříp_D.15.3!G162</f>
        <v>0</v>
      </c>
      <c r="H162" s="291">
        <f>VR_vodpříp_D.15.3!H162</f>
        <v>0</v>
      </c>
      <c r="I162" s="261">
        <f>VR_vodpříp_D.15.3!I162</f>
        <v>0</v>
      </c>
      <c r="J162" s="263">
        <f>VR_vodpříp_D.15.3!J162</f>
        <v>0</v>
      </c>
      <c r="K162" s="263">
        <f>VR_vodpříp_D.15.3!K162</f>
        <v>0</v>
      </c>
      <c r="L162" s="98">
        <f>VR_vodpříp_D.15.3!L162</f>
        <v>0</v>
      </c>
      <c r="M162" s="310">
        <f>VR_vodpříp_D.15.3!M162</f>
        <v>0</v>
      </c>
      <c r="N162" s="323">
        <f>VR_vodpříp_D.15.3!N162</f>
        <v>0</v>
      </c>
      <c r="O162" s="357">
        <f t="shared" si="14"/>
        <v>0</v>
      </c>
      <c r="P162" s="313"/>
      <c r="Q162" s="313"/>
      <c r="R162" s="313"/>
      <c r="S162" s="313"/>
      <c r="T162" s="313"/>
      <c r="U162" s="313"/>
      <c r="V162" s="313"/>
      <c r="W162" s="313"/>
      <c r="X162" s="313"/>
      <c r="Y162" s="314"/>
      <c r="Z162" s="314"/>
      <c r="AA162" s="314"/>
      <c r="AB162" s="314"/>
      <c r="AC162" s="314"/>
      <c r="AD162" s="314"/>
      <c r="AE162" s="314"/>
      <c r="AF162" s="314"/>
      <c r="AG162" s="314"/>
      <c r="AH162" s="314"/>
      <c r="AI162" s="313"/>
      <c r="AJ162" s="314"/>
      <c r="AK162" s="314"/>
      <c r="AL162" s="313"/>
      <c r="AM162" s="313"/>
      <c r="AN162" s="313"/>
      <c r="AO162" s="313"/>
      <c r="AP162" s="313"/>
      <c r="AQ162" s="313"/>
      <c r="AR162" s="313"/>
      <c r="AS162" s="313"/>
      <c r="AT162" s="313"/>
      <c r="AU162" s="313"/>
      <c r="AV162" s="313"/>
      <c r="AW162" s="313"/>
      <c r="AX162" s="313"/>
      <c r="AY162" s="313"/>
      <c r="AZ162" s="313"/>
      <c r="BA162" s="313"/>
      <c r="BB162" s="313"/>
      <c r="BC162" s="313"/>
      <c r="BD162" s="313"/>
      <c r="BE162" s="313"/>
      <c r="BF162" s="313"/>
      <c r="BG162" s="313"/>
      <c r="BH162" s="313"/>
      <c r="BI162" s="316"/>
      <c r="BJ162" s="322"/>
      <c r="BK162" s="8"/>
      <c r="BL162" s="306"/>
      <c r="BM162" s="6"/>
    </row>
    <row r="163" spans="1:65" s="32" customFormat="1" ht="27.6" hidden="1" customHeight="1">
      <c r="B163" s="259">
        <f>VR_vodpříp_D.15.3!B163</f>
        <v>0</v>
      </c>
      <c r="C163" s="259">
        <f>VR_vodpříp_D.15.3!C163</f>
        <v>0</v>
      </c>
      <c r="D163" s="261">
        <f>VR_vodpříp_D.15.3!D163</f>
        <v>0</v>
      </c>
      <c r="E163" s="261">
        <f>VR_vodpříp_D.15.3!E163</f>
        <v>0</v>
      </c>
      <c r="F163" s="291">
        <f>VR_vodpříp_D.15.3!F163</f>
        <v>0</v>
      </c>
      <c r="G163" s="291">
        <f>VR_vodpříp_D.15.3!G163</f>
        <v>0</v>
      </c>
      <c r="H163" s="291">
        <f>VR_vodpříp_D.15.3!H163</f>
        <v>0</v>
      </c>
      <c r="I163" s="261">
        <f>VR_vodpříp_D.15.3!I163</f>
        <v>0</v>
      </c>
      <c r="J163" s="263">
        <f>VR_vodpříp_D.15.3!J163</f>
        <v>0</v>
      </c>
      <c r="K163" s="263">
        <f>VR_vodpříp_D.15.3!K163</f>
        <v>0</v>
      </c>
      <c r="L163" s="98">
        <f>VR_vodpříp_D.15.3!L163</f>
        <v>0</v>
      </c>
      <c r="M163" s="310">
        <f>VR_vodpříp_D.15.3!M163</f>
        <v>0</v>
      </c>
      <c r="N163" s="323">
        <f>VR_vodpříp_D.15.3!N163</f>
        <v>0</v>
      </c>
      <c r="O163" s="357">
        <f t="shared" si="14"/>
        <v>0</v>
      </c>
      <c r="P163" s="313"/>
      <c r="Q163" s="313"/>
      <c r="R163" s="313"/>
      <c r="S163" s="313"/>
      <c r="T163" s="313"/>
      <c r="U163" s="313"/>
      <c r="V163" s="313"/>
      <c r="W163" s="313"/>
      <c r="X163" s="313"/>
      <c r="Y163" s="314"/>
      <c r="Z163" s="314"/>
      <c r="AA163" s="314"/>
      <c r="AB163" s="314"/>
      <c r="AC163" s="314"/>
      <c r="AD163" s="314"/>
      <c r="AE163" s="314"/>
      <c r="AF163" s="314"/>
      <c r="AG163" s="314"/>
      <c r="AH163" s="314"/>
      <c r="AI163" s="313"/>
      <c r="AJ163" s="314"/>
      <c r="AK163" s="314"/>
      <c r="AL163" s="313"/>
      <c r="AM163" s="313"/>
      <c r="AN163" s="313"/>
      <c r="AO163" s="313"/>
      <c r="AP163" s="313"/>
      <c r="AQ163" s="313"/>
      <c r="AR163" s="313"/>
      <c r="AS163" s="313"/>
      <c r="AT163" s="313"/>
      <c r="AU163" s="313"/>
      <c r="AV163" s="313"/>
      <c r="AW163" s="313"/>
      <c r="AX163" s="313"/>
      <c r="AY163" s="313"/>
      <c r="AZ163" s="313"/>
      <c r="BA163" s="313"/>
      <c r="BB163" s="313"/>
      <c r="BC163" s="313"/>
      <c r="BD163" s="313"/>
      <c r="BE163" s="313"/>
      <c r="BF163" s="313"/>
      <c r="BG163" s="313"/>
      <c r="BH163" s="313"/>
      <c r="BI163" s="316"/>
      <c r="BJ163" s="322"/>
      <c r="BK163" s="8"/>
      <c r="BL163" s="306"/>
      <c r="BM163" s="6"/>
    </row>
    <row r="164" spans="1:65" s="32" customFormat="1" ht="27.6" hidden="1" customHeight="1">
      <c r="A164" s="256"/>
      <c r="B164" s="259">
        <f>VR_vodpříp_D.15.3!B164</f>
        <v>0</v>
      </c>
      <c r="C164" s="259">
        <f>VR_vodpříp_D.15.3!C164</f>
        <v>0</v>
      </c>
      <c r="D164" s="261">
        <f>VR_vodpříp_D.15.3!D164</f>
        <v>0</v>
      </c>
      <c r="E164" s="261">
        <f>VR_vodpříp_D.15.3!E164</f>
        <v>0</v>
      </c>
      <c r="F164" s="291">
        <f>VR_vodpříp_D.15.3!F164</f>
        <v>0</v>
      </c>
      <c r="G164" s="291">
        <f>VR_vodpříp_D.15.3!G164</f>
        <v>0</v>
      </c>
      <c r="H164" s="291">
        <f>VR_vodpříp_D.15.3!H164</f>
        <v>0</v>
      </c>
      <c r="I164" s="261">
        <f>VR_vodpříp_D.15.3!I164</f>
        <v>0</v>
      </c>
      <c r="J164" s="263">
        <f>VR_vodpříp_D.15.3!J164</f>
        <v>0</v>
      </c>
      <c r="K164" s="263">
        <f>VR_vodpříp_D.15.3!K164</f>
        <v>0</v>
      </c>
      <c r="L164" s="98">
        <f>VR_vodpříp_D.15.3!L164</f>
        <v>0</v>
      </c>
      <c r="M164" s="310">
        <f>VR_vodpříp_D.15.3!M164</f>
        <v>0</v>
      </c>
      <c r="N164" s="323">
        <f>VR_vodpříp_D.15.3!N164</f>
        <v>0</v>
      </c>
      <c r="O164" s="357">
        <f t="shared" si="14"/>
        <v>0</v>
      </c>
      <c r="P164" s="313"/>
      <c r="Q164" s="313"/>
      <c r="R164" s="313"/>
      <c r="S164" s="313"/>
      <c r="T164" s="313"/>
      <c r="U164" s="313"/>
      <c r="V164" s="313"/>
      <c r="W164" s="313"/>
      <c r="X164" s="313"/>
      <c r="Y164" s="314"/>
      <c r="Z164" s="314"/>
      <c r="AA164" s="314"/>
      <c r="AB164" s="314"/>
      <c r="AC164" s="314"/>
      <c r="AD164" s="314"/>
      <c r="AE164" s="314"/>
      <c r="AF164" s="314"/>
      <c r="AG164" s="314"/>
      <c r="AH164" s="314"/>
      <c r="AI164" s="313"/>
      <c r="AJ164" s="314"/>
      <c r="AK164" s="314"/>
      <c r="AL164" s="313"/>
      <c r="AM164" s="313"/>
      <c r="AN164" s="313"/>
      <c r="AO164" s="313"/>
      <c r="AP164" s="313"/>
      <c r="AQ164" s="313"/>
      <c r="AR164" s="313"/>
      <c r="AS164" s="313"/>
      <c r="AT164" s="313"/>
      <c r="AU164" s="313"/>
      <c r="AV164" s="313"/>
      <c r="AW164" s="313"/>
      <c r="AX164" s="313"/>
      <c r="AY164" s="313"/>
      <c r="AZ164" s="313"/>
      <c r="BA164" s="313"/>
      <c r="BB164" s="313"/>
      <c r="BC164" s="313"/>
      <c r="BD164" s="313"/>
      <c r="BE164" s="313"/>
      <c r="BF164" s="313"/>
      <c r="BG164" s="313"/>
      <c r="BH164" s="313"/>
      <c r="BI164" s="316"/>
      <c r="BJ164" s="322"/>
      <c r="BK164" s="8"/>
      <c r="BL164" s="306"/>
      <c r="BM164" s="6"/>
    </row>
    <row r="165" spans="1:65" s="32" customFormat="1" ht="27.6" hidden="1" customHeight="1">
      <c r="B165" s="259">
        <f>VR_vodpříp_D.15.3!B165</f>
        <v>0</v>
      </c>
      <c r="C165" s="259">
        <f>VR_vodpříp_D.15.3!C165</f>
        <v>0</v>
      </c>
      <c r="D165" s="261">
        <f>VR_vodpříp_D.15.3!D165</f>
        <v>0</v>
      </c>
      <c r="E165" s="261">
        <f>VR_vodpříp_D.15.3!E165</f>
        <v>0</v>
      </c>
      <c r="F165" s="291">
        <f>VR_vodpříp_D.15.3!F165</f>
        <v>0</v>
      </c>
      <c r="G165" s="291">
        <f>VR_vodpříp_D.15.3!G165</f>
        <v>0</v>
      </c>
      <c r="H165" s="291">
        <f>VR_vodpříp_D.15.3!H165</f>
        <v>0</v>
      </c>
      <c r="I165" s="261">
        <f>VR_vodpříp_D.15.3!I165</f>
        <v>0</v>
      </c>
      <c r="J165" s="263">
        <f>VR_vodpříp_D.15.3!J165</f>
        <v>0</v>
      </c>
      <c r="K165" s="263">
        <f>VR_vodpříp_D.15.3!K165</f>
        <v>0</v>
      </c>
      <c r="L165" s="98">
        <f>VR_vodpříp_D.15.3!L165</f>
        <v>0</v>
      </c>
      <c r="M165" s="310">
        <f>VR_vodpříp_D.15.3!M165</f>
        <v>0</v>
      </c>
      <c r="N165" s="323">
        <f>VR_vodpříp_D.15.3!N165</f>
        <v>0</v>
      </c>
      <c r="O165" s="357">
        <f t="shared" si="14"/>
        <v>0</v>
      </c>
      <c r="P165" s="313"/>
      <c r="Q165" s="313"/>
      <c r="R165" s="313"/>
      <c r="S165" s="313"/>
      <c r="T165" s="313"/>
      <c r="U165" s="313"/>
      <c r="V165" s="313"/>
      <c r="W165" s="313"/>
      <c r="X165" s="313"/>
      <c r="Y165" s="314"/>
      <c r="Z165" s="314"/>
      <c r="AA165" s="314"/>
      <c r="AB165" s="314"/>
      <c r="AC165" s="314"/>
      <c r="AD165" s="314"/>
      <c r="AE165" s="314"/>
      <c r="AF165" s="314"/>
      <c r="AG165" s="314"/>
      <c r="AH165" s="314"/>
      <c r="AI165" s="313"/>
      <c r="AJ165" s="314"/>
      <c r="AK165" s="314"/>
      <c r="AL165" s="313"/>
      <c r="AM165" s="313"/>
      <c r="AN165" s="313"/>
      <c r="AO165" s="313"/>
      <c r="AP165" s="313"/>
      <c r="AQ165" s="313"/>
      <c r="AR165" s="313"/>
      <c r="AS165" s="313"/>
      <c r="AT165" s="313"/>
      <c r="AU165" s="313"/>
      <c r="AV165" s="313"/>
      <c r="AW165" s="313"/>
      <c r="AX165" s="313"/>
      <c r="AY165" s="313"/>
      <c r="AZ165" s="313"/>
      <c r="BA165" s="313"/>
      <c r="BB165" s="313"/>
      <c r="BC165" s="313"/>
      <c r="BD165" s="313"/>
      <c r="BE165" s="313"/>
      <c r="BF165" s="313"/>
      <c r="BG165" s="313"/>
      <c r="BH165" s="313"/>
      <c r="BI165" s="316"/>
      <c r="BJ165" s="322"/>
      <c r="BK165" s="8"/>
      <c r="BL165" s="306"/>
      <c r="BM165" s="6"/>
    </row>
    <row r="166" spans="1:65" s="32" customFormat="1" ht="27.6" hidden="1" customHeight="1">
      <c r="B166" s="259">
        <f>VR_vodpříp_D.15.3!B166</f>
        <v>0</v>
      </c>
      <c r="C166" s="259">
        <f>VR_vodpříp_D.15.3!C166</f>
        <v>0</v>
      </c>
      <c r="D166" s="261">
        <f>VR_vodpříp_D.15.3!D166</f>
        <v>0</v>
      </c>
      <c r="E166" s="261">
        <f>VR_vodpříp_D.15.3!E166</f>
        <v>0</v>
      </c>
      <c r="F166" s="291">
        <f>VR_vodpříp_D.15.3!F166</f>
        <v>0</v>
      </c>
      <c r="G166" s="291">
        <f>VR_vodpříp_D.15.3!G166</f>
        <v>0</v>
      </c>
      <c r="H166" s="291">
        <f>VR_vodpříp_D.15.3!H166</f>
        <v>0</v>
      </c>
      <c r="I166" s="261">
        <f>VR_vodpříp_D.15.3!I166</f>
        <v>0</v>
      </c>
      <c r="J166" s="263">
        <f>VR_vodpříp_D.15.3!J166</f>
        <v>0</v>
      </c>
      <c r="K166" s="263">
        <f>VR_vodpříp_D.15.3!K166</f>
        <v>0</v>
      </c>
      <c r="L166" s="98">
        <f>VR_vodpříp_D.15.3!L166</f>
        <v>0</v>
      </c>
      <c r="M166" s="310">
        <f>VR_vodpříp_D.15.3!M166</f>
        <v>0</v>
      </c>
      <c r="N166" s="323">
        <f>VR_vodpříp_D.15.3!N166</f>
        <v>0</v>
      </c>
      <c r="O166" s="357">
        <f t="shared" si="14"/>
        <v>0</v>
      </c>
      <c r="P166" s="313"/>
      <c r="Q166" s="313"/>
      <c r="R166" s="313"/>
      <c r="S166" s="313"/>
      <c r="T166" s="313"/>
      <c r="U166" s="313"/>
      <c r="V166" s="313"/>
      <c r="W166" s="313"/>
      <c r="X166" s="313"/>
      <c r="Y166" s="314"/>
      <c r="Z166" s="314"/>
      <c r="AA166" s="314"/>
      <c r="AB166" s="314"/>
      <c r="AC166" s="314"/>
      <c r="AD166" s="314"/>
      <c r="AE166" s="314"/>
      <c r="AF166" s="314"/>
      <c r="AG166" s="314"/>
      <c r="AH166" s="314"/>
      <c r="AI166" s="313"/>
      <c r="AJ166" s="314"/>
      <c r="AK166" s="314"/>
      <c r="AL166" s="313"/>
      <c r="AM166" s="313"/>
      <c r="AN166" s="313"/>
      <c r="AO166" s="313"/>
      <c r="AP166" s="313"/>
      <c r="AQ166" s="313"/>
      <c r="AR166" s="313"/>
      <c r="AS166" s="313"/>
      <c r="AT166" s="313"/>
      <c r="AU166" s="313"/>
      <c r="AV166" s="313"/>
      <c r="AW166" s="313"/>
      <c r="AX166" s="313"/>
      <c r="AY166" s="313"/>
      <c r="AZ166" s="313"/>
      <c r="BA166" s="313"/>
      <c r="BB166" s="313"/>
      <c r="BC166" s="313"/>
      <c r="BD166" s="313"/>
      <c r="BE166" s="313"/>
      <c r="BF166" s="313"/>
      <c r="BG166" s="313"/>
      <c r="BH166" s="313"/>
      <c r="BI166" s="316"/>
      <c r="BJ166" s="322"/>
      <c r="BK166" s="8"/>
      <c r="BL166" s="306"/>
      <c r="BM166" s="6"/>
    </row>
    <row r="167" spans="1:65" s="32" customFormat="1" ht="15" hidden="1">
      <c r="B167" s="259">
        <f>VR_vodpříp_D.15.3!B167</f>
        <v>0</v>
      </c>
      <c r="C167" s="259">
        <f>VR_vodpříp_D.15.3!C167</f>
        <v>0</v>
      </c>
      <c r="D167" s="261">
        <f>VR_vodpříp_D.15.3!D167</f>
        <v>0</v>
      </c>
      <c r="E167" s="261">
        <f>VR_vodpříp_D.15.3!E167</f>
        <v>0</v>
      </c>
      <c r="F167" s="291">
        <f>VR_vodpříp_D.15.3!F167</f>
        <v>0</v>
      </c>
      <c r="G167" s="291">
        <f>VR_vodpříp_D.15.3!G167</f>
        <v>0</v>
      </c>
      <c r="H167" s="291">
        <f>VR_vodpříp_D.15.3!H167</f>
        <v>0</v>
      </c>
      <c r="I167" s="261">
        <f>VR_vodpříp_D.15.3!I167</f>
        <v>0</v>
      </c>
      <c r="J167" s="263">
        <f>VR_vodpříp_D.15.3!J167</f>
        <v>0</v>
      </c>
      <c r="K167" s="263">
        <f>VR_vodpříp_D.15.3!K167</f>
        <v>0</v>
      </c>
      <c r="L167" s="98">
        <f>VR_vodpříp_D.15.3!L167</f>
        <v>0</v>
      </c>
      <c r="M167" s="310">
        <f>VR_vodpříp_D.15.3!M167</f>
        <v>0</v>
      </c>
      <c r="N167" s="323">
        <f>VR_vodpříp_D.15.3!N167</f>
        <v>0</v>
      </c>
      <c r="O167" s="357">
        <f t="shared" si="14"/>
        <v>0</v>
      </c>
      <c r="P167" s="313"/>
      <c r="Q167" s="313"/>
      <c r="R167" s="313"/>
      <c r="S167" s="313"/>
      <c r="T167" s="313"/>
      <c r="U167" s="313"/>
      <c r="V167" s="313"/>
      <c r="W167" s="313"/>
      <c r="X167" s="313"/>
      <c r="Y167" s="314"/>
      <c r="Z167" s="314"/>
      <c r="AA167" s="314"/>
      <c r="AB167" s="314"/>
      <c r="AC167" s="314"/>
      <c r="AD167" s="314"/>
      <c r="AE167" s="314"/>
      <c r="AF167" s="314"/>
      <c r="AG167" s="314"/>
      <c r="AH167" s="314"/>
      <c r="AI167" s="313"/>
      <c r="AJ167" s="314"/>
      <c r="AK167" s="314"/>
      <c r="AL167" s="313"/>
      <c r="AM167" s="313"/>
      <c r="AN167" s="313"/>
      <c r="AO167" s="313"/>
      <c r="AP167" s="313"/>
      <c r="AQ167" s="313"/>
      <c r="AR167" s="313"/>
      <c r="AS167" s="313"/>
      <c r="AT167" s="313"/>
      <c r="AU167" s="313"/>
      <c r="AV167" s="313"/>
      <c r="AW167" s="313"/>
      <c r="AX167" s="313"/>
      <c r="AY167" s="313"/>
      <c r="AZ167" s="313"/>
      <c r="BA167" s="313"/>
      <c r="BB167" s="313"/>
      <c r="BC167" s="313"/>
      <c r="BD167" s="313"/>
      <c r="BE167" s="313"/>
      <c r="BF167" s="313"/>
      <c r="BG167" s="313"/>
      <c r="BH167" s="313"/>
      <c r="BI167" s="316"/>
      <c r="BJ167" s="322"/>
      <c r="BK167" s="8"/>
      <c r="BL167" s="306"/>
      <c r="BM167" s="6"/>
    </row>
    <row r="168" spans="1:65" s="32" customFormat="1" ht="27.6" hidden="1" customHeight="1">
      <c r="B168" s="259">
        <f>VR_vodpříp_D.15.3!B168</f>
        <v>0</v>
      </c>
      <c r="C168" s="259">
        <f>VR_vodpříp_D.15.3!C168</f>
        <v>0</v>
      </c>
      <c r="D168" s="261">
        <f>VR_vodpříp_D.15.3!D168</f>
        <v>0</v>
      </c>
      <c r="E168" s="261">
        <f>VR_vodpříp_D.15.3!E168</f>
        <v>0</v>
      </c>
      <c r="F168" s="291">
        <f>VR_vodpříp_D.15.3!F168</f>
        <v>0</v>
      </c>
      <c r="G168" s="291">
        <f>VR_vodpříp_D.15.3!G168</f>
        <v>0</v>
      </c>
      <c r="H168" s="291">
        <f>VR_vodpříp_D.15.3!H168</f>
        <v>0</v>
      </c>
      <c r="I168" s="261">
        <f>VR_vodpříp_D.15.3!I168</f>
        <v>0</v>
      </c>
      <c r="J168" s="263">
        <f>VR_vodpříp_D.15.3!J168</f>
        <v>0</v>
      </c>
      <c r="K168" s="263">
        <f>VR_vodpříp_D.15.3!K168</f>
        <v>0</v>
      </c>
      <c r="L168" s="98">
        <f>VR_vodpříp_D.15.3!L168</f>
        <v>0</v>
      </c>
      <c r="M168" s="310">
        <f>VR_vodpříp_D.15.3!M168</f>
        <v>0</v>
      </c>
      <c r="N168" s="323">
        <f>VR_vodpříp_D.15.3!N168</f>
        <v>0</v>
      </c>
      <c r="O168" s="357">
        <f t="shared" si="14"/>
        <v>0</v>
      </c>
      <c r="P168" s="313"/>
      <c r="Q168" s="313"/>
      <c r="R168" s="313"/>
      <c r="S168" s="313"/>
      <c r="T168" s="313"/>
      <c r="U168" s="313"/>
      <c r="V168" s="313"/>
      <c r="W168" s="313"/>
      <c r="X168" s="313"/>
      <c r="Y168" s="314"/>
      <c r="Z168" s="314"/>
      <c r="AA168" s="314"/>
      <c r="AB168" s="314"/>
      <c r="AC168" s="314"/>
      <c r="AD168" s="314"/>
      <c r="AE168" s="314"/>
      <c r="AF168" s="314"/>
      <c r="AG168" s="314"/>
      <c r="AH168" s="314"/>
      <c r="AI168" s="313"/>
      <c r="AJ168" s="314"/>
      <c r="AK168" s="314"/>
      <c r="AL168" s="313"/>
      <c r="AM168" s="313"/>
      <c r="AN168" s="313"/>
      <c r="AO168" s="313"/>
      <c r="AP168" s="313"/>
      <c r="AQ168" s="313"/>
      <c r="AR168" s="313"/>
      <c r="AS168" s="313"/>
      <c r="AT168" s="313"/>
      <c r="AU168" s="313"/>
      <c r="AV168" s="313"/>
      <c r="AW168" s="313"/>
      <c r="AX168" s="313"/>
      <c r="AY168" s="313"/>
      <c r="AZ168" s="313"/>
      <c r="BA168" s="313"/>
      <c r="BB168" s="313"/>
      <c r="BC168" s="313"/>
      <c r="BD168" s="313"/>
      <c r="BE168" s="313"/>
      <c r="BF168" s="313"/>
      <c r="BG168" s="313"/>
      <c r="BH168" s="313"/>
      <c r="BI168" s="316"/>
      <c r="BJ168" s="322"/>
      <c r="BK168" s="8"/>
      <c r="BL168" s="306"/>
      <c r="BM168" s="6"/>
    </row>
    <row r="169" spans="1:65" s="32" customFormat="1" ht="27.6" hidden="1" customHeight="1">
      <c r="B169" s="259">
        <f>VR_vodpříp_D.15.3!B169</f>
        <v>0</v>
      </c>
      <c r="C169" s="259">
        <f>VR_vodpříp_D.15.3!C169</f>
        <v>0</v>
      </c>
      <c r="D169" s="261">
        <f>VR_vodpříp_D.15.3!D169</f>
        <v>0</v>
      </c>
      <c r="E169" s="261">
        <f>VR_vodpříp_D.15.3!E169</f>
        <v>0</v>
      </c>
      <c r="F169" s="291">
        <f>VR_vodpříp_D.15.3!F169</f>
        <v>0</v>
      </c>
      <c r="G169" s="291">
        <f>VR_vodpříp_D.15.3!G169</f>
        <v>0</v>
      </c>
      <c r="H169" s="291">
        <f>VR_vodpříp_D.15.3!H169</f>
        <v>0</v>
      </c>
      <c r="I169" s="261">
        <f>VR_vodpříp_D.15.3!I169</f>
        <v>0</v>
      </c>
      <c r="J169" s="263">
        <f>VR_vodpříp_D.15.3!J169</f>
        <v>0</v>
      </c>
      <c r="K169" s="263">
        <f>VR_vodpříp_D.15.3!K169</f>
        <v>0</v>
      </c>
      <c r="L169" s="98">
        <f>VR_vodpříp_D.15.3!L169</f>
        <v>0</v>
      </c>
      <c r="M169" s="310">
        <f>VR_vodpříp_D.15.3!M169</f>
        <v>0</v>
      </c>
      <c r="N169" s="323">
        <f>VR_vodpříp_D.15.3!N169</f>
        <v>0</v>
      </c>
      <c r="O169" s="357">
        <f t="shared" si="14"/>
        <v>0</v>
      </c>
      <c r="P169" s="313"/>
      <c r="Q169" s="313"/>
      <c r="R169" s="313"/>
      <c r="S169" s="313"/>
      <c r="T169" s="313"/>
      <c r="U169" s="313"/>
      <c r="V169" s="313"/>
      <c r="W169" s="313"/>
      <c r="X169" s="313"/>
      <c r="Y169" s="314"/>
      <c r="Z169" s="314"/>
      <c r="AA169" s="314"/>
      <c r="AB169" s="314"/>
      <c r="AC169" s="314"/>
      <c r="AD169" s="314"/>
      <c r="AE169" s="314"/>
      <c r="AF169" s="314"/>
      <c r="AG169" s="314"/>
      <c r="AH169" s="314"/>
      <c r="AI169" s="313"/>
      <c r="AJ169" s="314"/>
      <c r="AK169" s="314"/>
      <c r="AL169" s="313"/>
      <c r="AM169" s="313"/>
      <c r="AN169" s="313"/>
      <c r="AO169" s="313"/>
      <c r="AP169" s="313"/>
      <c r="AQ169" s="313"/>
      <c r="AR169" s="313"/>
      <c r="AS169" s="313"/>
      <c r="AT169" s="313"/>
      <c r="AU169" s="313"/>
      <c r="AV169" s="313"/>
      <c r="AW169" s="313"/>
      <c r="AX169" s="313"/>
      <c r="AY169" s="313"/>
      <c r="AZ169" s="313"/>
      <c r="BA169" s="313"/>
      <c r="BB169" s="313"/>
      <c r="BC169" s="313"/>
      <c r="BD169" s="313"/>
      <c r="BE169" s="313"/>
      <c r="BF169" s="313"/>
      <c r="BG169" s="313"/>
      <c r="BH169" s="313"/>
      <c r="BI169" s="316"/>
      <c r="BJ169" s="322"/>
      <c r="BK169" s="8"/>
      <c r="BL169" s="306"/>
      <c r="BM169" s="6"/>
    </row>
    <row r="170" spans="1:65" s="32" customFormat="1" ht="27.6" hidden="1" customHeight="1">
      <c r="B170" s="259">
        <f>VR_vodpříp_D.15.3!B170</f>
        <v>0</v>
      </c>
      <c r="C170" s="259">
        <f>VR_vodpříp_D.15.3!C170</f>
        <v>0</v>
      </c>
      <c r="D170" s="261">
        <f>VR_vodpříp_D.15.3!D170</f>
        <v>0</v>
      </c>
      <c r="E170" s="261">
        <f>VR_vodpříp_D.15.3!E170</f>
        <v>0</v>
      </c>
      <c r="F170" s="291">
        <f>VR_vodpříp_D.15.3!F170</f>
        <v>0</v>
      </c>
      <c r="G170" s="291">
        <f>VR_vodpříp_D.15.3!G170</f>
        <v>0</v>
      </c>
      <c r="H170" s="291">
        <f>VR_vodpříp_D.15.3!H170</f>
        <v>0</v>
      </c>
      <c r="I170" s="261">
        <f>VR_vodpříp_D.15.3!I170</f>
        <v>0</v>
      </c>
      <c r="J170" s="263">
        <f>VR_vodpříp_D.15.3!J170</f>
        <v>0</v>
      </c>
      <c r="K170" s="263">
        <f>VR_vodpříp_D.15.3!K170</f>
        <v>0</v>
      </c>
      <c r="L170" s="98">
        <f>VR_vodpříp_D.15.3!L170</f>
        <v>0</v>
      </c>
      <c r="M170" s="310">
        <f>VR_vodpříp_D.15.3!M170</f>
        <v>0</v>
      </c>
      <c r="N170" s="323">
        <f>VR_vodpříp_D.15.3!N170</f>
        <v>0</v>
      </c>
      <c r="O170" s="357">
        <f t="shared" si="14"/>
        <v>0</v>
      </c>
      <c r="P170" s="313"/>
      <c r="Q170" s="313"/>
      <c r="R170" s="313"/>
      <c r="S170" s="313"/>
      <c r="T170" s="313"/>
      <c r="U170" s="313"/>
      <c r="V170" s="313"/>
      <c r="W170" s="313"/>
      <c r="X170" s="313"/>
      <c r="Y170" s="314"/>
      <c r="Z170" s="314"/>
      <c r="AA170" s="314"/>
      <c r="AB170" s="314"/>
      <c r="AC170" s="314"/>
      <c r="AD170" s="314"/>
      <c r="AE170" s="314"/>
      <c r="AF170" s="314"/>
      <c r="AG170" s="314"/>
      <c r="AH170" s="314"/>
      <c r="AI170" s="313"/>
      <c r="AJ170" s="314"/>
      <c r="AK170" s="314"/>
      <c r="AL170" s="313"/>
      <c r="AM170" s="313"/>
      <c r="AN170" s="313"/>
      <c r="AO170" s="313"/>
      <c r="AP170" s="313"/>
      <c r="AQ170" s="313"/>
      <c r="AR170" s="313"/>
      <c r="AS170" s="313"/>
      <c r="AT170" s="313"/>
      <c r="AU170" s="313"/>
      <c r="AV170" s="313"/>
      <c r="AW170" s="313"/>
      <c r="AX170" s="313"/>
      <c r="AY170" s="313"/>
      <c r="AZ170" s="313"/>
      <c r="BA170" s="313"/>
      <c r="BB170" s="313"/>
      <c r="BC170" s="313"/>
      <c r="BD170" s="313"/>
      <c r="BE170" s="313"/>
      <c r="BF170" s="313"/>
      <c r="BG170" s="313"/>
      <c r="BH170" s="313"/>
      <c r="BI170" s="316"/>
      <c r="BJ170" s="322"/>
      <c r="BK170" s="8"/>
      <c r="BL170" s="306"/>
      <c r="BM170" s="6"/>
    </row>
    <row r="171" spans="1:65" s="32" customFormat="1" ht="27.6" hidden="1" customHeight="1">
      <c r="B171" s="259">
        <f>VR_vodpříp_D.15.3!B171</f>
        <v>0</v>
      </c>
      <c r="C171" s="259">
        <f>VR_vodpříp_D.15.3!C171</f>
        <v>0</v>
      </c>
      <c r="D171" s="261">
        <f>VR_vodpříp_D.15.3!D171</f>
        <v>0</v>
      </c>
      <c r="E171" s="261">
        <f>VR_vodpříp_D.15.3!E171</f>
        <v>0</v>
      </c>
      <c r="F171" s="291">
        <f>VR_vodpříp_D.15.3!F171</f>
        <v>0</v>
      </c>
      <c r="G171" s="291">
        <f>VR_vodpříp_D.15.3!G171</f>
        <v>0</v>
      </c>
      <c r="H171" s="291">
        <f>VR_vodpříp_D.15.3!H171</f>
        <v>0</v>
      </c>
      <c r="I171" s="261">
        <f>VR_vodpříp_D.15.3!I171</f>
        <v>0</v>
      </c>
      <c r="J171" s="263">
        <f>VR_vodpříp_D.15.3!J171</f>
        <v>0</v>
      </c>
      <c r="K171" s="263">
        <f>VR_vodpříp_D.15.3!K171</f>
        <v>0</v>
      </c>
      <c r="L171" s="98">
        <f>VR_vodpříp_D.15.3!L171</f>
        <v>0</v>
      </c>
      <c r="M171" s="310">
        <f>VR_vodpříp_D.15.3!M171</f>
        <v>0</v>
      </c>
      <c r="N171" s="323">
        <f>VR_vodpříp_D.15.3!N171</f>
        <v>0</v>
      </c>
      <c r="O171" s="357">
        <f t="shared" si="14"/>
        <v>0</v>
      </c>
      <c r="P171" s="313"/>
      <c r="Q171" s="313"/>
      <c r="R171" s="313"/>
      <c r="S171" s="313"/>
      <c r="T171" s="313"/>
      <c r="U171" s="313"/>
      <c r="V171" s="313"/>
      <c r="W171" s="313"/>
      <c r="X171" s="313"/>
      <c r="Y171" s="314"/>
      <c r="Z171" s="314"/>
      <c r="AA171" s="314"/>
      <c r="AB171" s="314"/>
      <c r="AC171" s="314"/>
      <c r="AD171" s="314"/>
      <c r="AE171" s="314"/>
      <c r="AF171" s="314"/>
      <c r="AG171" s="314"/>
      <c r="AH171" s="314"/>
      <c r="AI171" s="313"/>
      <c r="AJ171" s="314"/>
      <c r="AK171" s="314"/>
      <c r="AL171" s="313"/>
      <c r="AM171" s="313"/>
      <c r="AN171" s="313"/>
      <c r="AO171" s="313"/>
      <c r="AP171" s="313"/>
      <c r="AQ171" s="313"/>
      <c r="AR171" s="313"/>
      <c r="AS171" s="313"/>
      <c r="AT171" s="313"/>
      <c r="AU171" s="313"/>
      <c r="AV171" s="313"/>
      <c r="AW171" s="313"/>
      <c r="AX171" s="313"/>
      <c r="AY171" s="313"/>
      <c r="AZ171" s="313"/>
      <c r="BA171" s="313"/>
      <c r="BB171" s="313"/>
      <c r="BC171" s="313"/>
      <c r="BD171" s="313"/>
      <c r="BE171" s="313"/>
      <c r="BF171" s="313"/>
      <c r="BG171" s="313"/>
      <c r="BH171" s="313"/>
      <c r="BI171" s="316"/>
      <c r="BJ171" s="322"/>
      <c r="BK171" s="8"/>
      <c r="BL171" s="306"/>
      <c r="BM171" s="6"/>
    </row>
    <row r="172" spans="1:65" s="32" customFormat="1" ht="27.6" hidden="1" customHeight="1">
      <c r="B172" s="259">
        <f>VR_vodpříp_D.15.3!B172</f>
        <v>0</v>
      </c>
      <c r="C172" s="259">
        <f>VR_vodpříp_D.15.3!C172</f>
        <v>0</v>
      </c>
      <c r="D172" s="261">
        <f>VR_vodpříp_D.15.3!D172</f>
        <v>0</v>
      </c>
      <c r="E172" s="261">
        <f>VR_vodpříp_D.15.3!E172</f>
        <v>0</v>
      </c>
      <c r="F172" s="291">
        <f>VR_vodpříp_D.15.3!F172</f>
        <v>0</v>
      </c>
      <c r="G172" s="291">
        <f>VR_vodpříp_D.15.3!G172</f>
        <v>0</v>
      </c>
      <c r="H172" s="291">
        <f>VR_vodpříp_D.15.3!H172</f>
        <v>0</v>
      </c>
      <c r="I172" s="261">
        <f>VR_vodpříp_D.15.3!I172</f>
        <v>0</v>
      </c>
      <c r="J172" s="263">
        <f>VR_vodpříp_D.15.3!J172</f>
        <v>0</v>
      </c>
      <c r="K172" s="263">
        <f>VR_vodpříp_D.15.3!K172</f>
        <v>0</v>
      </c>
      <c r="L172" s="98">
        <f>VR_vodpříp_D.15.3!L172</f>
        <v>0</v>
      </c>
      <c r="M172" s="310">
        <f>VR_vodpříp_D.15.3!M172</f>
        <v>0</v>
      </c>
      <c r="N172" s="323">
        <f>VR_vodpříp_D.15.3!N172</f>
        <v>0</v>
      </c>
      <c r="O172" s="357">
        <f t="shared" si="14"/>
        <v>0</v>
      </c>
      <c r="P172" s="313"/>
      <c r="Q172" s="313"/>
      <c r="R172" s="313"/>
      <c r="S172" s="313"/>
      <c r="T172" s="313"/>
      <c r="U172" s="313"/>
      <c r="V172" s="313"/>
      <c r="W172" s="313"/>
      <c r="X172" s="313"/>
      <c r="Y172" s="314"/>
      <c r="Z172" s="314"/>
      <c r="AA172" s="314"/>
      <c r="AB172" s="314"/>
      <c r="AC172" s="314"/>
      <c r="AD172" s="314"/>
      <c r="AE172" s="314"/>
      <c r="AF172" s="314"/>
      <c r="AG172" s="314"/>
      <c r="AH172" s="314"/>
      <c r="AI172" s="313"/>
      <c r="AJ172" s="314"/>
      <c r="AK172" s="314"/>
      <c r="AL172" s="313"/>
      <c r="AM172" s="313"/>
      <c r="AN172" s="313"/>
      <c r="AO172" s="313"/>
      <c r="AP172" s="313"/>
      <c r="AQ172" s="313"/>
      <c r="AR172" s="313"/>
      <c r="AS172" s="313"/>
      <c r="AT172" s="313"/>
      <c r="AU172" s="313"/>
      <c r="AV172" s="313"/>
      <c r="AW172" s="313"/>
      <c r="AX172" s="313"/>
      <c r="AY172" s="313"/>
      <c r="AZ172" s="313"/>
      <c r="BA172" s="313"/>
      <c r="BB172" s="313"/>
      <c r="BC172" s="313"/>
      <c r="BD172" s="313"/>
      <c r="BE172" s="313"/>
      <c r="BF172" s="313"/>
      <c r="BG172" s="313"/>
      <c r="BH172" s="313"/>
      <c r="BI172" s="316"/>
      <c r="BJ172" s="322"/>
      <c r="BK172" s="8"/>
      <c r="BL172" s="306"/>
      <c r="BM172" s="6"/>
    </row>
    <row r="173" spans="1:65" s="32" customFormat="1" ht="27.6" hidden="1" customHeight="1">
      <c r="B173" s="259">
        <f>VR_vodpříp_D.15.3!B173</f>
        <v>0</v>
      </c>
      <c r="C173" s="259">
        <f>VR_vodpříp_D.15.3!C173</f>
        <v>0</v>
      </c>
      <c r="D173" s="261">
        <f>VR_vodpříp_D.15.3!D173</f>
        <v>0</v>
      </c>
      <c r="E173" s="261">
        <f>VR_vodpříp_D.15.3!E173</f>
        <v>0</v>
      </c>
      <c r="F173" s="291">
        <f>VR_vodpříp_D.15.3!F173</f>
        <v>0</v>
      </c>
      <c r="G173" s="291">
        <f>VR_vodpříp_D.15.3!G173</f>
        <v>0</v>
      </c>
      <c r="H173" s="291">
        <f>VR_vodpříp_D.15.3!H173</f>
        <v>0</v>
      </c>
      <c r="I173" s="261">
        <f>VR_vodpříp_D.15.3!I173</f>
        <v>0</v>
      </c>
      <c r="J173" s="263">
        <f>VR_vodpříp_D.15.3!J173</f>
        <v>0</v>
      </c>
      <c r="K173" s="263">
        <f>VR_vodpříp_D.15.3!K173</f>
        <v>0</v>
      </c>
      <c r="L173" s="98">
        <f>VR_vodpříp_D.15.3!L173</f>
        <v>0</v>
      </c>
      <c r="M173" s="310">
        <f>VR_vodpříp_D.15.3!M173</f>
        <v>0</v>
      </c>
      <c r="N173" s="323">
        <f>VR_vodpříp_D.15.3!N173</f>
        <v>0</v>
      </c>
      <c r="O173" s="357">
        <f t="shared" si="14"/>
        <v>0</v>
      </c>
      <c r="P173" s="313"/>
      <c r="Q173" s="313"/>
      <c r="R173" s="313"/>
      <c r="S173" s="313"/>
      <c r="T173" s="313"/>
      <c r="U173" s="313"/>
      <c r="V173" s="313"/>
      <c r="W173" s="313"/>
      <c r="X173" s="313"/>
      <c r="Y173" s="314"/>
      <c r="Z173" s="314"/>
      <c r="AA173" s="314"/>
      <c r="AB173" s="314"/>
      <c r="AC173" s="314"/>
      <c r="AD173" s="314"/>
      <c r="AE173" s="314"/>
      <c r="AF173" s="314"/>
      <c r="AG173" s="314"/>
      <c r="AH173" s="314"/>
      <c r="AI173" s="313"/>
      <c r="AJ173" s="314"/>
      <c r="AK173" s="314"/>
      <c r="AL173" s="313"/>
      <c r="AM173" s="313"/>
      <c r="AN173" s="313"/>
      <c r="AO173" s="313"/>
      <c r="AP173" s="313"/>
      <c r="AQ173" s="313"/>
      <c r="AR173" s="313"/>
      <c r="AS173" s="313"/>
      <c r="AT173" s="313"/>
      <c r="AU173" s="313"/>
      <c r="AV173" s="313"/>
      <c r="AW173" s="313"/>
      <c r="AX173" s="313"/>
      <c r="AY173" s="313"/>
      <c r="AZ173" s="313"/>
      <c r="BA173" s="313"/>
      <c r="BB173" s="313"/>
      <c r="BC173" s="313"/>
      <c r="BD173" s="313"/>
      <c r="BE173" s="313"/>
      <c r="BF173" s="313"/>
      <c r="BG173" s="313"/>
      <c r="BH173" s="313"/>
      <c r="BI173" s="316"/>
      <c r="BJ173" s="322"/>
      <c r="BK173" s="8"/>
      <c r="BL173" s="306"/>
      <c r="BM173" s="6"/>
    </row>
    <row r="174" spans="1:65" s="32" customFormat="1" ht="27.6" hidden="1" customHeight="1">
      <c r="B174" s="259">
        <f>VR_vodpříp_D.15.3!B174</f>
        <v>0</v>
      </c>
      <c r="C174" s="259">
        <f>VR_vodpříp_D.15.3!C174</f>
        <v>0</v>
      </c>
      <c r="D174" s="261">
        <f>VR_vodpříp_D.15.3!D174</f>
        <v>0</v>
      </c>
      <c r="E174" s="261">
        <f>VR_vodpříp_D.15.3!E174</f>
        <v>0</v>
      </c>
      <c r="F174" s="291">
        <f>VR_vodpříp_D.15.3!F174</f>
        <v>0</v>
      </c>
      <c r="G174" s="291">
        <f>VR_vodpříp_D.15.3!G174</f>
        <v>0</v>
      </c>
      <c r="H174" s="291">
        <f>VR_vodpříp_D.15.3!H174</f>
        <v>0</v>
      </c>
      <c r="I174" s="261">
        <f>VR_vodpříp_D.15.3!I174</f>
        <v>0</v>
      </c>
      <c r="J174" s="263">
        <f>VR_vodpříp_D.15.3!J174</f>
        <v>0</v>
      </c>
      <c r="K174" s="263">
        <f>VR_vodpříp_D.15.3!K174</f>
        <v>0</v>
      </c>
      <c r="L174" s="98">
        <f>VR_vodpříp_D.15.3!L174</f>
        <v>0</v>
      </c>
      <c r="M174" s="310">
        <f>VR_vodpříp_D.15.3!M174</f>
        <v>0</v>
      </c>
      <c r="N174" s="323">
        <f>VR_vodpříp_D.15.3!N174</f>
        <v>0</v>
      </c>
      <c r="O174" s="357">
        <f t="shared" si="14"/>
        <v>0</v>
      </c>
      <c r="P174" s="313"/>
      <c r="Q174" s="313"/>
      <c r="R174" s="313"/>
      <c r="S174" s="313"/>
      <c r="T174" s="313"/>
      <c r="U174" s="313"/>
      <c r="V174" s="313"/>
      <c r="W174" s="313"/>
      <c r="X174" s="313"/>
      <c r="Y174" s="314"/>
      <c r="Z174" s="314"/>
      <c r="AA174" s="314"/>
      <c r="AB174" s="314"/>
      <c r="AC174" s="314"/>
      <c r="AD174" s="314"/>
      <c r="AE174" s="314"/>
      <c r="AF174" s="314"/>
      <c r="AG174" s="314"/>
      <c r="AH174" s="314"/>
      <c r="AI174" s="313"/>
      <c r="AJ174" s="314"/>
      <c r="AK174" s="314"/>
      <c r="AL174" s="313"/>
      <c r="AM174" s="313"/>
      <c r="AN174" s="313"/>
      <c r="AO174" s="313"/>
      <c r="AP174" s="313"/>
      <c r="AQ174" s="313"/>
      <c r="AR174" s="313"/>
      <c r="AS174" s="313"/>
      <c r="AT174" s="313"/>
      <c r="AU174" s="313"/>
      <c r="AV174" s="313"/>
      <c r="AW174" s="313"/>
      <c r="AX174" s="313"/>
      <c r="AY174" s="313"/>
      <c r="AZ174" s="313"/>
      <c r="BA174" s="313"/>
      <c r="BB174" s="313"/>
      <c r="BC174" s="313"/>
      <c r="BD174" s="313"/>
      <c r="BE174" s="313"/>
      <c r="BF174" s="313"/>
      <c r="BG174" s="313"/>
      <c r="BH174" s="313"/>
      <c r="BI174" s="316"/>
      <c r="BJ174" s="322"/>
      <c r="BK174" s="8"/>
      <c r="BL174" s="306"/>
      <c r="BM174" s="6"/>
    </row>
    <row r="175" spans="1:65" s="32" customFormat="1" ht="27.6" hidden="1" customHeight="1">
      <c r="B175" s="259">
        <f>VR_vodpříp_D.15.3!B175</f>
        <v>0</v>
      </c>
      <c r="C175" s="259">
        <f>VR_vodpříp_D.15.3!C175</f>
        <v>0</v>
      </c>
      <c r="D175" s="261">
        <f>VR_vodpříp_D.15.3!D175</f>
        <v>0</v>
      </c>
      <c r="E175" s="261">
        <f>VR_vodpříp_D.15.3!E175</f>
        <v>0</v>
      </c>
      <c r="F175" s="291">
        <f>VR_vodpříp_D.15.3!F175</f>
        <v>0</v>
      </c>
      <c r="G175" s="291">
        <f>VR_vodpříp_D.15.3!G175</f>
        <v>0</v>
      </c>
      <c r="H175" s="291">
        <f>VR_vodpříp_D.15.3!H175</f>
        <v>0</v>
      </c>
      <c r="I175" s="261">
        <f>VR_vodpříp_D.15.3!I175</f>
        <v>0</v>
      </c>
      <c r="J175" s="263">
        <f>VR_vodpříp_D.15.3!J175</f>
        <v>0</v>
      </c>
      <c r="K175" s="263">
        <f>VR_vodpříp_D.15.3!K175</f>
        <v>0</v>
      </c>
      <c r="L175" s="98">
        <f>VR_vodpříp_D.15.3!L175</f>
        <v>0</v>
      </c>
      <c r="M175" s="310">
        <f>VR_vodpříp_D.15.3!M175</f>
        <v>0</v>
      </c>
      <c r="N175" s="323">
        <f>VR_vodpříp_D.15.3!N175</f>
        <v>0</v>
      </c>
      <c r="O175" s="357">
        <f t="shared" si="14"/>
        <v>0</v>
      </c>
      <c r="P175" s="313"/>
      <c r="Q175" s="313"/>
      <c r="R175" s="313"/>
      <c r="S175" s="313"/>
      <c r="T175" s="313"/>
      <c r="U175" s="313"/>
      <c r="V175" s="313"/>
      <c r="W175" s="313"/>
      <c r="X175" s="313"/>
      <c r="Y175" s="314"/>
      <c r="Z175" s="314"/>
      <c r="AA175" s="314"/>
      <c r="AB175" s="314"/>
      <c r="AC175" s="314"/>
      <c r="AD175" s="314"/>
      <c r="AE175" s="314"/>
      <c r="AF175" s="314"/>
      <c r="AG175" s="314"/>
      <c r="AH175" s="314"/>
      <c r="AI175" s="313"/>
      <c r="AJ175" s="314"/>
      <c r="AK175" s="314"/>
      <c r="AL175" s="313"/>
      <c r="AM175" s="313"/>
      <c r="AN175" s="313"/>
      <c r="AO175" s="313"/>
      <c r="AP175" s="313"/>
      <c r="AQ175" s="313"/>
      <c r="AR175" s="313"/>
      <c r="AS175" s="313"/>
      <c r="AT175" s="313"/>
      <c r="AU175" s="313"/>
      <c r="AV175" s="313"/>
      <c r="AW175" s="313"/>
      <c r="AX175" s="313"/>
      <c r="AY175" s="313"/>
      <c r="AZ175" s="313"/>
      <c r="BA175" s="313"/>
      <c r="BB175" s="313"/>
      <c r="BC175" s="313"/>
      <c r="BD175" s="313"/>
      <c r="BE175" s="313"/>
      <c r="BF175" s="313"/>
      <c r="BG175" s="313"/>
      <c r="BH175" s="313"/>
      <c r="BI175" s="316"/>
      <c r="BJ175" s="322"/>
      <c r="BK175" s="8"/>
      <c r="BL175" s="306"/>
      <c r="BM175" s="6"/>
    </row>
    <row r="176" spans="1:65" s="32" customFormat="1" ht="27.6" hidden="1" customHeight="1">
      <c r="B176" s="259">
        <f>VR_vodpříp_D.15.3!B176</f>
        <v>0</v>
      </c>
      <c r="C176" s="259">
        <f>VR_vodpříp_D.15.3!C176</f>
        <v>0</v>
      </c>
      <c r="D176" s="261">
        <f>VR_vodpříp_D.15.3!D176</f>
        <v>0</v>
      </c>
      <c r="E176" s="261">
        <f>VR_vodpříp_D.15.3!E176</f>
        <v>0</v>
      </c>
      <c r="F176" s="291">
        <f>VR_vodpříp_D.15.3!F176</f>
        <v>0</v>
      </c>
      <c r="G176" s="291">
        <f>VR_vodpříp_D.15.3!G176</f>
        <v>0</v>
      </c>
      <c r="H176" s="291">
        <f>VR_vodpříp_D.15.3!H176</f>
        <v>0</v>
      </c>
      <c r="I176" s="261">
        <f>VR_vodpříp_D.15.3!I176</f>
        <v>0</v>
      </c>
      <c r="J176" s="263">
        <f>VR_vodpříp_D.15.3!J176</f>
        <v>0</v>
      </c>
      <c r="K176" s="263">
        <f>VR_vodpříp_D.15.3!K176</f>
        <v>0</v>
      </c>
      <c r="L176" s="98">
        <f>VR_vodpříp_D.15.3!L176</f>
        <v>0</v>
      </c>
      <c r="M176" s="310">
        <f>VR_vodpříp_D.15.3!M176</f>
        <v>0</v>
      </c>
      <c r="N176" s="323">
        <f>VR_vodpříp_D.15.3!N176</f>
        <v>0</v>
      </c>
      <c r="O176" s="357">
        <f t="shared" si="14"/>
        <v>0</v>
      </c>
      <c r="P176" s="313"/>
      <c r="Q176" s="313"/>
      <c r="R176" s="313"/>
      <c r="S176" s="313"/>
      <c r="T176" s="313"/>
      <c r="U176" s="313"/>
      <c r="V176" s="313"/>
      <c r="W176" s="313"/>
      <c r="X176" s="313"/>
      <c r="Y176" s="314"/>
      <c r="Z176" s="314"/>
      <c r="AA176" s="314"/>
      <c r="AB176" s="314"/>
      <c r="AC176" s="314"/>
      <c r="AD176" s="314"/>
      <c r="AE176" s="314"/>
      <c r="AF176" s="314"/>
      <c r="AG176" s="314"/>
      <c r="AH176" s="314"/>
      <c r="AI176" s="313"/>
      <c r="AJ176" s="314"/>
      <c r="AK176" s="314"/>
      <c r="AL176" s="313"/>
      <c r="AM176" s="313"/>
      <c r="AN176" s="313"/>
      <c r="AO176" s="313"/>
      <c r="AP176" s="313"/>
      <c r="AQ176" s="313"/>
      <c r="AR176" s="313"/>
      <c r="AS176" s="313"/>
      <c r="AT176" s="313"/>
      <c r="AU176" s="313"/>
      <c r="AV176" s="313"/>
      <c r="AW176" s="313"/>
      <c r="AX176" s="313"/>
      <c r="AY176" s="313"/>
      <c r="AZ176" s="313"/>
      <c r="BA176" s="313"/>
      <c r="BB176" s="313"/>
      <c r="BC176" s="313"/>
      <c r="BD176" s="313"/>
      <c r="BE176" s="313"/>
      <c r="BF176" s="313"/>
      <c r="BG176" s="313"/>
      <c r="BH176" s="313"/>
      <c r="BI176" s="316"/>
      <c r="BJ176" s="322"/>
      <c r="BK176" s="8"/>
      <c r="BL176" s="306"/>
      <c r="BM176" s="6"/>
    </row>
    <row r="177" spans="1:65" s="32" customFormat="1" ht="27.6" hidden="1" customHeight="1">
      <c r="B177" s="259">
        <f>VR_vodpříp_D.15.3!B177</f>
        <v>0</v>
      </c>
      <c r="C177" s="259">
        <f>VR_vodpříp_D.15.3!C177</f>
        <v>0</v>
      </c>
      <c r="D177" s="261">
        <f>VR_vodpříp_D.15.3!D177</f>
        <v>0</v>
      </c>
      <c r="E177" s="261">
        <f>VR_vodpříp_D.15.3!E177</f>
        <v>0</v>
      </c>
      <c r="F177" s="291">
        <f>VR_vodpříp_D.15.3!F177</f>
        <v>0</v>
      </c>
      <c r="G177" s="291">
        <f>VR_vodpříp_D.15.3!G177</f>
        <v>0</v>
      </c>
      <c r="H177" s="291">
        <f>VR_vodpříp_D.15.3!H177</f>
        <v>0</v>
      </c>
      <c r="I177" s="261">
        <f>VR_vodpříp_D.15.3!I177</f>
        <v>0</v>
      </c>
      <c r="J177" s="263">
        <f>VR_vodpříp_D.15.3!J177</f>
        <v>0</v>
      </c>
      <c r="K177" s="263">
        <f>VR_vodpříp_D.15.3!K177</f>
        <v>0</v>
      </c>
      <c r="L177" s="98">
        <f>VR_vodpříp_D.15.3!L177</f>
        <v>0</v>
      </c>
      <c r="M177" s="310">
        <f>VR_vodpříp_D.15.3!M177</f>
        <v>0</v>
      </c>
      <c r="N177" s="323">
        <f>VR_vodpříp_D.15.3!N177</f>
        <v>0</v>
      </c>
      <c r="O177" s="357">
        <f t="shared" si="14"/>
        <v>0</v>
      </c>
      <c r="P177" s="313"/>
      <c r="Q177" s="313"/>
      <c r="R177" s="313"/>
      <c r="S177" s="313"/>
      <c r="T177" s="313"/>
      <c r="U177" s="313"/>
      <c r="V177" s="313"/>
      <c r="W177" s="313"/>
      <c r="X177" s="313"/>
      <c r="Y177" s="314"/>
      <c r="Z177" s="314"/>
      <c r="AA177" s="314"/>
      <c r="AB177" s="314"/>
      <c r="AC177" s="314"/>
      <c r="AD177" s="314"/>
      <c r="AE177" s="314"/>
      <c r="AF177" s="314"/>
      <c r="AG177" s="314"/>
      <c r="AH177" s="314"/>
      <c r="AI177" s="313"/>
      <c r="AJ177" s="314"/>
      <c r="AK177" s="314"/>
      <c r="AL177" s="313"/>
      <c r="AM177" s="313"/>
      <c r="AN177" s="313"/>
      <c r="AO177" s="313"/>
      <c r="AP177" s="313"/>
      <c r="AQ177" s="313"/>
      <c r="AR177" s="313"/>
      <c r="AS177" s="313"/>
      <c r="AT177" s="313"/>
      <c r="AU177" s="313"/>
      <c r="AV177" s="313"/>
      <c r="AW177" s="313"/>
      <c r="AX177" s="313"/>
      <c r="AY177" s="313"/>
      <c r="AZ177" s="313"/>
      <c r="BA177" s="313"/>
      <c r="BB177" s="313"/>
      <c r="BC177" s="313"/>
      <c r="BD177" s="313"/>
      <c r="BE177" s="313"/>
      <c r="BF177" s="313"/>
      <c r="BG177" s="313"/>
      <c r="BH177" s="313"/>
      <c r="BI177" s="316"/>
      <c r="BJ177" s="322"/>
      <c r="BK177" s="8"/>
      <c r="BL177" s="306"/>
      <c r="BM177" s="6"/>
    </row>
    <row r="178" spans="1:65" s="32" customFormat="1" ht="27.6" hidden="1" customHeight="1">
      <c r="B178" s="259">
        <f>VR_vodpříp_D.15.3!B178</f>
        <v>0</v>
      </c>
      <c r="C178" s="259">
        <f>VR_vodpříp_D.15.3!C178</f>
        <v>0</v>
      </c>
      <c r="D178" s="261" t="str">
        <f>VR_vodpříp_D.15.3!D178</f>
        <v>Olší</v>
      </c>
      <c r="E178" s="261" t="str">
        <f>VR_vodpříp_D.15.3!E178</f>
        <v>40</v>
      </c>
      <c r="F178" s="291">
        <f>VR_vodpříp_D.15.3!F178</f>
        <v>0</v>
      </c>
      <c r="G178" s="291">
        <f>VR_vodpříp_D.15.3!G178</f>
        <v>0</v>
      </c>
      <c r="H178" s="291">
        <f>VR_vodpříp_D.15.3!H178</f>
        <v>0</v>
      </c>
      <c r="I178" s="261">
        <f>VR_vodpříp_D.15.3!I178</f>
        <v>32</v>
      </c>
      <c r="J178" s="263">
        <f>VR_vodpříp_D.15.3!J178</f>
        <v>0</v>
      </c>
      <c r="K178" s="263">
        <f>VR_vodpříp_D.15.3!K178</f>
        <v>0</v>
      </c>
      <c r="L178" s="98" t="str">
        <f>VR_vodpříp_D.15.3!L178</f>
        <v>HDPE</v>
      </c>
      <c r="M178" s="310">
        <f>VR_vodpříp_D.15.3!M178</f>
        <v>0</v>
      </c>
      <c r="N178" s="323">
        <f>VR_vodpříp_D.15.3!N178</f>
        <v>0</v>
      </c>
      <c r="O178" s="357" t="str">
        <f t="shared" si="14"/>
        <v>40</v>
      </c>
      <c r="P178" s="313"/>
      <c r="Q178" s="313"/>
      <c r="R178" s="313"/>
      <c r="S178" s="313"/>
      <c r="T178" s="313"/>
      <c r="U178" s="313"/>
      <c r="V178" s="313"/>
      <c r="W178" s="313"/>
      <c r="X178" s="313"/>
      <c r="Y178" s="314"/>
      <c r="Z178" s="314"/>
      <c r="AA178" s="314"/>
      <c r="AB178" s="314"/>
      <c r="AC178" s="314"/>
      <c r="AD178" s="314"/>
      <c r="AE178" s="314"/>
      <c r="AF178" s="314"/>
      <c r="AG178" s="314"/>
      <c r="AH178" s="314"/>
      <c r="AI178" s="313"/>
      <c r="AJ178" s="314"/>
      <c r="AK178" s="314"/>
      <c r="AL178" s="313"/>
      <c r="AM178" s="313"/>
      <c r="AN178" s="313"/>
      <c r="AO178" s="313"/>
      <c r="AP178" s="313"/>
      <c r="AQ178" s="313"/>
      <c r="AR178" s="313"/>
      <c r="AS178" s="313"/>
      <c r="AT178" s="313"/>
      <c r="AU178" s="313"/>
      <c r="AV178" s="313"/>
      <c r="AW178" s="313"/>
      <c r="AX178" s="313"/>
      <c r="AY178" s="313"/>
      <c r="AZ178" s="313"/>
      <c r="BA178" s="313"/>
      <c r="BB178" s="313"/>
      <c r="BC178" s="313"/>
      <c r="BD178" s="313"/>
      <c r="BE178" s="313"/>
      <c r="BF178" s="313"/>
      <c r="BG178" s="313"/>
      <c r="BH178" s="313"/>
      <c r="BI178" s="316"/>
      <c r="BJ178" s="322"/>
      <c r="BK178" s="8"/>
      <c r="BL178" s="306"/>
      <c r="BM178" s="6"/>
    </row>
    <row r="179" spans="1:65" s="32" customFormat="1" ht="27.6" hidden="1" customHeight="1">
      <c r="B179" s="259">
        <f>VR_vodpříp_D.15.3!B179</f>
        <v>0</v>
      </c>
      <c r="C179" s="259">
        <f>VR_vodpříp_D.15.3!C179</f>
        <v>0</v>
      </c>
      <c r="D179" s="261">
        <f>VR_vodpříp_D.15.3!D179</f>
        <v>0</v>
      </c>
      <c r="E179" s="261">
        <f>VR_vodpříp_D.15.3!E179</f>
        <v>0</v>
      </c>
      <c r="F179" s="291" t="str">
        <f>VR_vodpříp_D.15.3!F179</f>
        <v>Kubíková Jana</v>
      </c>
      <c r="G179" s="291" t="str">
        <f>VR_vodpříp_D.15.3!G179</f>
        <v>635 00 Brno</v>
      </c>
      <c r="H179" s="291" t="str">
        <f>VR_vodpříp_D.15.3!H179</f>
        <v>Wollmanova 677/2, Bystrc</v>
      </c>
      <c r="I179" s="261">
        <f>VR_vodpříp_D.15.3!I179</f>
        <v>0</v>
      </c>
      <c r="J179" s="263">
        <f>VR_vodpříp_D.15.3!J179</f>
        <v>0</v>
      </c>
      <c r="K179" s="263">
        <f>VR_vodpříp_D.15.3!K179</f>
        <v>0</v>
      </c>
      <c r="L179" s="98">
        <f>VR_vodpříp_D.15.3!L179</f>
        <v>0</v>
      </c>
      <c r="M179" s="310">
        <f>VR_vodpříp_D.15.3!M179</f>
        <v>0</v>
      </c>
      <c r="N179" s="323">
        <f>VR_vodpříp_D.15.3!N179</f>
        <v>0</v>
      </c>
      <c r="O179" s="357">
        <f t="shared" si="14"/>
        <v>0</v>
      </c>
      <c r="P179" s="313"/>
      <c r="Q179" s="313"/>
      <c r="R179" s="313"/>
      <c r="S179" s="313"/>
      <c r="T179" s="313"/>
      <c r="U179" s="313"/>
      <c r="V179" s="313"/>
      <c r="W179" s="313"/>
      <c r="X179" s="313"/>
      <c r="Y179" s="314"/>
      <c r="Z179" s="314"/>
      <c r="AA179" s="314"/>
      <c r="AB179" s="314"/>
      <c r="AC179" s="314"/>
      <c r="AD179" s="314"/>
      <c r="AE179" s="314"/>
      <c r="AF179" s="314"/>
      <c r="AG179" s="314"/>
      <c r="AH179" s="314"/>
      <c r="AI179" s="313"/>
      <c r="AJ179" s="314"/>
      <c r="AK179" s="314"/>
      <c r="AL179" s="313"/>
      <c r="AM179" s="313"/>
      <c r="AN179" s="313"/>
      <c r="AO179" s="313"/>
      <c r="AP179" s="313"/>
      <c r="AQ179" s="313"/>
      <c r="AR179" s="313"/>
      <c r="AS179" s="313"/>
      <c r="AT179" s="313"/>
      <c r="AU179" s="313"/>
      <c r="AV179" s="313"/>
      <c r="AW179" s="313"/>
      <c r="AX179" s="313"/>
      <c r="AY179" s="313"/>
      <c r="AZ179" s="313"/>
      <c r="BA179" s="313"/>
      <c r="BB179" s="313"/>
      <c r="BC179" s="313"/>
      <c r="BD179" s="313"/>
      <c r="BE179" s="313"/>
      <c r="BF179" s="313"/>
      <c r="BG179" s="313"/>
      <c r="BH179" s="313"/>
      <c r="BI179" s="316"/>
      <c r="BJ179" s="322"/>
      <c r="BK179" s="8"/>
      <c r="BL179" s="306"/>
      <c r="BM179" s="6"/>
    </row>
    <row r="180" spans="1:65" s="32" customFormat="1" ht="27.6" hidden="1" customHeight="1">
      <c r="B180" s="259">
        <f>VR_vodpříp_D.15.3!B180</f>
        <v>0</v>
      </c>
      <c r="C180" s="259">
        <f>VR_vodpříp_D.15.3!C180</f>
        <v>0</v>
      </c>
      <c r="D180" s="261">
        <f>VR_vodpříp_D.15.3!D180</f>
        <v>0</v>
      </c>
      <c r="E180" s="261">
        <f>VR_vodpříp_D.15.3!E180</f>
        <v>0</v>
      </c>
      <c r="F180" s="291" t="str">
        <f>VR_vodpříp_D.15.3!F180</f>
        <v>Statutární město Brno</v>
      </c>
      <c r="G180" s="291" t="str">
        <f>VR_vodpříp_D.15.3!G180</f>
        <v>602 00 Brno</v>
      </c>
      <c r="H180" s="291" t="str">
        <f>VR_vodpříp_D.15.3!H180</f>
        <v>Dominikánské náměstí 196/1</v>
      </c>
      <c r="I180" s="261">
        <f>VR_vodpříp_D.15.3!I180</f>
        <v>0</v>
      </c>
      <c r="J180" s="263">
        <f>VR_vodpříp_D.15.3!J180</f>
        <v>0</v>
      </c>
      <c r="K180" s="263">
        <f>VR_vodpříp_D.15.3!K180</f>
        <v>0</v>
      </c>
      <c r="L180" s="98">
        <f>VR_vodpříp_D.15.3!L180</f>
        <v>0</v>
      </c>
      <c r="M180" s="310">
        <f>VR_vodpříp_D.15.3!M180</f>
        <v>0</v>
      </c>
      <c r="N180" s="323">
        <f>VR_vodpříp_D.15.3!N180</f>
        <v>0</v>
      </c>
      <c r="O180" s="357">
        <f t="shared" si="14"/>
        <v>0</v>
      </c>
      <c r="P180" s="313"/>
      <c r="Q180" s="313"/>
      <c r="R180" s="313"/>
      <c r="S180" s="313"/>
      <c r="T180" s="313"/>
      <c r="U180" s="313"/>
      <c r="V180" s="313"/>
      <c r="W180" s="313"/>
      <c r="X180" s="313"/>
      <c r="Y180" s="314"/>
      <c r="Z180" s="314"/>
      <c r="AA180" s="314"/>
      <c r="AB180" s="314"/>
      <c r="AC180" s="314"/>
      <c r="AD180" s="314"/>
      <c r="AE180" s="314"/>
      <c r="AF180" s="314"/>
      <c r="AG180" s="314"/>
      <c r="AH180" s="314"/>
      <c r="AI180" s="313"/>
      <c r="AJ180" s="314"/>
      <c r="AK180" s="314"/>
      <c r="AL180" s="313"/>
      <c r="AM180" s="313"/>
      <c r="AN180" s="313"/>
      <c r="AO180" s="313"/>
      <c r="AP180" s="313"/>
      <c r="AQ180" s="313"/>
      <c r="AR180" s="313"/>
      <c r="AS180" s="313"/>
      <c r="AT180" s="313"/>
      <c r="AU180" s="313"/>
      <c r="AV180" s="313"/>
      <c r="AW180" s="313"/>
      <c r="AX180" s="313"/>
      <c r="AY180" s="313"/>
      <c r="AZ180" s="313"/>
      <c r="BA180" s="313"/>
      <c r="BB180" s="313"/>
      <c r="BC180" s="313"/>
      <c r="BD180" s="313"/>
      <c r="BE180" s="313"/>
      <c r="BF180" s="313"/>
      <c r="BG180" s="313"/>
      <c r="BH180" s="313"/>
      <c r="BI180" s="316"/>
      <c r="BJ180" s="322"/>
      <c r="BK180" s="8"/>
      <c r="BL180" s="306"/>
      <c r="BM180" s="6"/>
    </row>
    <row r="181" spans="1:65" s="32" customFormat="1" ht="27.6" hidden="1" customHeight="1">
      <c r="B181" s="259">
        <f>VR_vodpříp_D.15.3!B181</f>
        <v>0</v>
      </c>
      <c r="C181" s="259">
        <f>VR_vodpříp_D.15.3!C181</f>
        <v>0</v>
      </c>
      <c r="D181" s="261" t="str">
        <f>VR_vodpříp_D.15.3!D181</f>
        <v>Olší</v>
      </c>
      <c r="E181" s="261" t="str">
        <f>VR_vodpříp_D.15.3!E181</f>
        <v>41</v>
      </c>
      <c r="F181" s="291">
        <f>VR_vodpříp_D.15.3!F181</f>
        <v>0</v>
      </c>
      <c r="G181" s="291">
        <f>VR_vodpříp_D.15.3!G181</f>
        <v>0</v>
      </c>
      <c r="H181" s="291">
        <f>VR_vodpříp_D.15.3!H181</f>
        <v>0</v>
      </c>
      <c r="I181" s="261">
        <f>VR_vodpříp_D.15.3!I181</f>
        <v>32</v>
      </c>
      <c r="J181" s="263">
        <f>VR_vodpříp_D.15.3!J181</f>
        <v>0</v>
      </c>
      <c r="K181" s="263">
        <f>VR_vodpříp_D.15.3!K181</f>
        <v>0</v>
      </c>
      <c r="L181" s="98" t="str">
        <f>VR_vodpříp_D.15.3!L181</f>
        <v>HDPE</v>
      </c>
      <c r="M181" s="310">
        <f>VR_vodpříp_D.15.3!M181</f>
        <v>0</v>
      </c>
      <c r="N181" s="323">
        <f>VR_vodpříp_D.15.3!N181</f>
        <v>0</v>
      </c>
      <c r="O181" s="357" t="str">
        <f t="shared" si="14"/>
        <v>41</v>
      </c>
      <c r="P181" s="313"/>
      <c r="Q181" s="313"/>
      <c r="R181" s="313"/>
      <c r="S181" s="313"/>
      <c r="T181" s="313"/>
      <c r="U181" s="313"/>
      <c r="V181" s="313"/>
      <c r="W181" s="313"/>
      <c r="X181" s="313"/>
      <c r="Y181" s="314"/>
      <c r="Z181" s="314"/>
      <c r="AA181" s="314"/>
      <c r="AB181" s="314"/>
      <c r="AC181" s="314"/>
      <c r="AD181" s="314"/>
      <c r="AE181" s="314"/>
      <c r="AF181" s="314"/>
      <c r="AG181" s="314"/>
      <c r="AH181" s="314"/>
      <c r="AI181" s="313"/>
      <c r="AJ181" s="314"/>
      <c r="AK181" s="314"/>
      <c r="AL181" s="313"/>
      <c r="AM181" s="313"/>
      <c r="AN181" s="313"/>
      <c r="AO181" s="313"/>
      <c r="AP181" s="313"/>
      <c r="AQ181" s="313"/>
      <c r="AR181" s="313"/>
      <c r="AS181" s="313"/>
      <c r="AT181" s="313"/>
      <c r="AU181" s="313"/>
      <c r="AV181" s="313"/>
      <c r="AW181" s="313"/>
      <c r="AX181" s="313"/>
      <c r="AY181" s="313"/>
      <c r="AZ181" s="313"/>
      <c r="BA181" s="313"/>
      <c r="BB181" s="313"/>
      <c r="BC181" s="313"/>
      <c r="BD181" s="313"/>
      <c r="BE181" s="313"/>
      <c r="BF181" s="313"/>
      <c r="BG181" s="313"/>
      <c r="BH181" s="313"/>
      <c r="BI181" s="316"/>
      <c r="BJ181" s="322"/>
      <c r="BK181" s="8"/>
      <c r="BL181" s="306"/>
      <c r="BM181" s="6"/>
    </row>
    <row r="182" spans="1:65" s="32" customFormat="1" ht="27.6" hidden="1" customHeight="1">
      <c r="B182" s="259">
        <f>VR_vodpříp_D.15.3!B182</f>
        <v>0</v>
      </c>
      <c r="C182" s="259">
        <f>VR_vodpříp_D.15.3!C182</f>
        <v>0</v>
      </c>
      <c r="D182" s="261">
        <f>VR_vodpříp_D.15.3!D182</f>
        <v>0</v>
      </c>
      <c r="E182" s="261">
        <f>VR_vodpříp_D.15.3!E182</f>
        <v>0</v>
      </c>
      <c r="F182" s="291" t="str">
        <f>VR_vodpříp_D.15.3!F182</f>
        <v>Smejkalová Lenka</v>
      </c>
      <c r="G182" s="291" t="str">
        <f>VR_vodpříp_D.15.3!G182</f>
        <v>614 00 Brno</v>
      </c>
      <c r="H182" s="291" t="str">
        <f>VR_vodpříp_D.15.3!H182</f>
        <v xml:space="preserve"> Olší 686/41, Maloměřice  10/12</v>
      </c>
      <c r="I182" s="261">
        <f>VR_vodpříp_D.15.3!I182</f>
        <v>0</v>
      </c>
      <c r="J182" s="263">
        <f>VR_vodpříp_D.15.3!J182</f>
        <v>0</v>
      </c>
      <c r="K182" s="263">
        <f>VR_vodpříp_D.15.3!K182</f>
        <v>0</v>
      </c>
      <c r="L182" s="98">
        <f>VR_vodpříp_D.15.3!L182</f>
        <v>0</v>
      </c>
      <c r="M182" s="310">
        <f>VR_vodpříp_D.15.3!M182</f>
        <v>0</v>
      </c>
      <c r="N182" s="323">
        <f>VR_vodpříp_D.15.3!N182</f>
        <v>0</v>
      </c>
      <c r="O182" s="357">
        <f t="shared" si="14"/>
        <v>0</v>
      </c>
      <c r="P182" s="313"/>
      <c r="Q182" s="313"/>
      <c r="R182" s="313"/>
      <c r="S182" s="313"/>
      <c r="T182" s="313"/>
      <c r="U182" s="313"/>
      <c r="V182" s="313"/>
      <c r="W182" s="313"/>
      <c r="X182" s="313"/>
      <c r="Y182" s="314"/>
      <c r="Z182" s="314"/>
      <c r="AA182" s="314"/>
      <c r="AB182" s="314"/>
      <c r="AC182" s="314"/>
      <c r="AD182" s="314"/>
      <c r="AE182" s="314"/>
      <c r="AF182" s="314"/>
      <c r="AG182" s="314"/>
      <c r="AH182" s="314"/>
      <c r="AI182" s="313"/>
      <c r="AJ182" s="314"/>
      <c r="AK182" s="314"/>
      <c r="AL182" s="313"/>
      <c r="AM182" s="313"/>
      <c r="AN182" s="313"/>
      <c r="AO182" s="313"/>
      <c r="AP182" s="313"/>
      <c r="AQ182" s="313"/>
      <c r="AR182" s="313"/>
      <c r="AS182" s="313"/>
      <c r="AT182" s="313"/>
      <c r="AU182" s="313"/>
      <c r="AV182" s="313"/>
      <c r="AW182" s="313"/>
      <c r="AX182" s="313"/>
      <c r="AY182" s="313"/>
      <c r="AZ182" s="313"/>
      <c r="BA182" s="313"/>
      <c r="BB182" s="313"/>
      <c r="BC182" s="313"/>
      <c r="BD182" s="313"/>
      <c r="BE182" s="313"/>
      <c r="BF182" s="313"/>
      <c r="BG182" s="313"/>
      <c r="BH182" s="313"/>
      <c r="BI182" s="316"/>
      <c r="BJ182" s="322"/>
      <c r="BK182" s="8"/>
      <c r="BL182" s="306"/>
      <c r="BM182" s="6"/>
    </row>
    <row r="183" spans="1:65" s="32" customFormat="1" ht="27.6" hidden="1" customHeight="1">
      <c r="B183" s="259">
        <f>VR_vodpříp_D.15.3!B183</f>
        <v>0</v>
      </c>
      <c r="C183" s="259">
        <f>VR_vodpříp_D.15.3!C183</f>
        <v>0</v>
      </c>
      <c r="D183" s="261">
        <f>VR_vodpříp_D.15.3!D183</f>
        <v>0</v>
      </c>
      <c r="E183" s="261">
        <f>VR_vodpříp_D.15.3!E183</f>
        <v>0</v>
      </c>
      <c r="F183" s="291" t="str">
        <f>VR_vodpříp_D.15.3!F183</f>
        <v>Smejkal Petr</v>
      </c>
      <c r="G183" s="291" t="str">
        <f>VR_vodpříp_D.15.3!G183</f>
        <v>614 00 Brno</v>
      </c>
      <c r="H183" s="291" t="str">
        <f>VR_vodpříp_D.15.3!H183</f>
        <v>Olší 686/41, Maloměřice, 1/12</v>
      </c>
      <c r="I183" s="261">
        <f>VR_vodpříp_D.15.3!I183</f>
        <v>0</v>
      </c>
      <c r="J183" s="263">
        <f>VR_vodpříp_D.15.3!J183</f>
        <v>0</v>
      </c>
      <c r="K183" s="263">
        <f>VR_vodpříp_D.15.3!K183</f>
        <v>0</v>
      </c>
      <c r="L183" s="98">
        <f>VR_vodpříp_D.15.3!L183</f>
        <v>0</v>
      </c>
      <c r="M183" s="310">
        <f>VR_vodpříp_D.15.3!M183</f>
        <v>0</v>
      </c>
      <c r="N183" s="323">
        <f>VR_vodpříp_D.15.3!N183</f>
        <v>0</v>
      </c>
      <c r="O183" s="357">
        <f t="shared" si="14"/>
        <v>0</v>
      </c>
      <c r="P183" s="313"/>
      <c r="Q183" s="313"/>
      <c r="R183" s="313"/>
      <c r="S183" s="313"/>
      <c r="T183" s="313"/>
      <c r="U183" s="313"/>
      <c r="V183" s="313"/>
      <c r="W183" s="313"/>
      <c r="X183" s="313"/>
      <c r="Y183" s="314"/>
      <c r="Z183" s="314"/>
      <c r="AA183" s="314"/>
      <c r="AB183" s="314"/>
      <c r="AC183" s="314"/>
      <c r="AD183" s="314"/>
      <c r="AE183" s="314"/>
      <c r="AF183" s="314"/>
      <c r="AG183" s="314"/>
      <c r="AH183" s="314"/>
      <c r="AI183" s="313"/>
      <c r="AJ183" s="314"/>
      <c r="AK183" s="314"/>
      <c r="AL183" s="313"/>
      <c r="AM183" s="313"/>
      <c r="AN183" s="313"/>
      <c r="AO183" s="313"/>
      <c r="AP183" s="313"/>
      <c r="AQ183" s="313"/>
      <c r="AR183" s="313"/>
      <c r="AS183" s="313"/>
      <c r="AT183" s="313"/>
      <c r="AU183" s="313"/>
      <c r="AV183" s="313"/>
      <c r="AW183" s="313"/>
      <c r="AX183" s="313"/>
      <c r="AY183" s="313"/>
      <c r="AZ183" s="313"/>
      <c r="BA183" s="313"/>
      <c r="BB183" s="313"/>
      <c r="BC183" s="313"/>
      <c r="BD183" s="313"/>
      <c r="BE183" s="313"/>
      <c r="BF183" s="313"/>
      <c r="BG183" s="313"/>
      <c r="BH183" s="313"/>
      <c r="BI183" s="316"/>
      <c r="BJ183" s="322"/>
      <c r="BK183" s="8"/>
      <c r="BL183" s="306"/>
      <c r="BM183" s="6"/>
    </row>
    <row r="184" spans="1:65" s="32" customFormat="1" ht="27.6" hidden="1" customHeight="1">
      <c r="B184" s="259">
        <f>VR_vodpříp_D.15.3!B184</f>
        <v>0</v>
      </c>
      <c r="C184" s="259">
        <f>VR_vodpříp_D.15.3!C184</f>
        <v>0</v>
      </c>
      <c r="D184" s="261">
        <f>VR_vodpříp_D.15.3!D184</f>
        <v>0</v>
      </c>
      <c r="E184" s="261">
        <f>VR_vodpříp_D.15.3!E184</f>
        <v>0</v>
      </c>
      <c r="F184" s="291" t="str">
        <f>VR_vodpříp_D.15.3!F184</f>
        <v>Statutární město Brno</v>
      </c>
      <c r="G184" s="291" t="str">
        <f>VR_vodpříp_D.15.3!G184</f>
        <v>602 00 Brno</v>
      </c>
      <c r="H184" s="291" t="str">
        <f>VR_vodpříp_D.15.3!H184</f>
        <v>Dominikánské náměstí 196/1</v>
      </c>
      <c r="I184" s="261">
        <f>VR_vodpříp_D.15.3!I184</f>
        <v>0</v>
      </c>
      <c r="J184" s="263">
        <f>VR_vodpříp_D.15.3!J184</f>
        <v>0</v>
      </c>
      <c r="K184" s="263">
        <f>VR_vodpříp_D.15.3!K184</f>
        <v>0</v>
      </c>
      <c r="L184" s="98">
        <f>VR_vodpříp_D.15.3!L184</f>
        <v>0</v>
      </c>
      <c r="M184" s="310">
        <f>VR_vodpříp_D.15.3!M184</f>
        <v>0</v>
      </c>
      <c r="N184" s="323">
        <f>VR_vodpříp_D.15.3!N184</f>
        <v>0</v>
      </c>
      <c r="O184" s="357">
        <f t="shared" si="14"/>
        <v>0</v>
      </c>
      <c r="P184" s="313"/>
      <c r="Q184" s="313"/>
      <c r="R184" s="313"/>
      <c r="S184" s="313"/>
      <c r="T184" s="313"/>
      <c r="U184" s="313"/>
      <c r="V184" s="313"/>
      <c r="W184" s="313"/>
      <c r="X184" s="313"/>
      <c r="Y184" s="314"/>
      <c r="Z184" s="314"/>
      <c r="AA184" s="314"/>
      <c r="AB184" s="314"/>
      <c r="AC184" s="314"/>
      <c r="AD184" s="314"/>
      <c r="AE184" s="314"/>
      <c r="AF184" s="314"/>
      <c r="AG184" s="314"/>
      <c r="AH184" s="314"/>
      <c r="AI184" s="313"/>
      <c r="AJ184" s="314"/>
      <c r="AK184" s="314"/>
      <c r="AL184" s="313"/>
      <c r="AM184" s="313"/>
      <c r="AN184" s="313"/>
      <c r="AO184" s="313"/>
      <c r="AP184" s="313"/>
      <c r="AQ184" s="313"/>
      <c r="AR184" s="313"/>
      <c r="AS184" s="313"/>
      <c r="AT184" s="313"/>
      <c r="AU184" s="313"/>
      <c r="AV184" s="313"/>
      <c r="AW184" s="313"/>
      <c r="AX184" s="313"/>
      <c r="AY184" s="313"/>
      <c r="AZ184" s="313"/>
      <c r="BA184" s="313"/>
      <c r="BB184" s="313"/>
      <c r="BC184" s="313"/>
      <c r="BD184" s="313"/>
      <c r="BE184" s="313"/>
      <c r="BF184" s="313"/>
      <c r="BG184" s="313"/>
      <c r="BH184" s="313"/>
      <c r="BI184" s="316"/>
      <c r="BJ184" s="322"/>
      <c r="BK184" s="8"/>
      <c r="BL184" s="306"/>
      <c r="BM184" s="6"/>
    </row>
    <row r="185" spans="1:65" s="32" customFormat="1" ht="27.6" hidden="1" customHeight="1">
      <c r="B185" s="259">
        <f>VR_vodpříp_D.15.3!B185</f>
        <v>0</v>
      </c>
      <c r="C185" s="259">
        <f>VR_vodpříp_D.15.3!C185</f>
        <v>0</v>
      </c>
      <c r="D185" s="261">
        <f>VR_vodpříp_D.15.3!D185</f>
        <v>0</v>
      </c>
      <c r="E185" s="261">
        <f>VR_vodpříp_D.15.3!E185</f>
        <v>0</v>
      </c>
      <c r="F185" s="291">
        <f>VR_vodpříp_D.15.3!F185</f>
        <v>0</v>
      </c>
      <c r="G185" s="291">
        <f>VR_vodpříp_D.15.3!G185</f>
        <v>0</v>
      </c>
      <c r="H185" s="291">
        <f>VR_vodpříp_D.15.3!H185</f>
        <v>0</v>
      </c>
      <c r="I185" s="261">
        <f>VR_vodpříp_D.15.3!I185</f>
        <v>0</v>
      </c>
      <c r="J185" s="263">
        <f>VR_vodpříp_D.15.3!J185</f>
        <v>0</v>
      </c>
      <c r="K185" s="263">
        <f>VR_vodpříp_D.15.3!K185</f>
        <v>0</v>
      </c>
      <c r="L185" s="98">
        <f>VR_vodpříp_D.15.3!L185</f>
        <v>0</v>
      </c>
      <c r="M185" s="310">
        <f>VR_vodpříp_D.15.3!M185</f>
        <v>0</v>
      </c>
      <c r="N185" s="323">
        <f>VR_vodpříp_D.15.3!N185</f>
        <v>0</v>
      </c>
      <c r="O185" s="357">
        <f t="shared" si="14"/>
        <v>0</v>
      </c>
      <c r="P185" s="313"/>
      <c r="Q185" s="313"/>
      <c r="R185" s="313"/>
      <c r="S185" s="313"/>
      <c r="T185" s="313"/>
      <c r="U185" s="313"/>
      <c r="V185" s="313"/>
      <c r="W185" s="313"/>
      <c r="X185" s="313"/>
      <c r="Y185" s="314"/>
      <c r="Z185" s="314"/>
      <c r="AA185" s="314"/>
      <c r="AB185" s="314"/>
      <c r="AC185" s="314"/>
      <c r="AD185" s="314"/>
      <c r="AE185" s="314"/>
      <c r="AF185" s="314"/>
      <c r="AG185" s="314"/>
      <c r="AH185" s="314"/>
      <c r="AI185" s="313"/>
      <c r="AJ185" s="314"/>
      <c r="AK185" s="314"/>
      <c r="AL185" s="313"/>
      <c r="AM185" s="313"/>
      <c r="AN185" s="313"/>
      <c r="AO185" s="313"/>
      <c r="AP185" s="313"/>
      <c r="AQ185" s="313"/>
      <c r="AR185" s="313"/>
      <c r="AS185" s="313"/>
      <c r="AT185" s="313"/>
      <c r="AU185" s="313"/>
      <c r="AV185" s="313"/>
      <c r="AW185" s="313"/>
      <c r="AX185" s="313"/>
      <c r="AY185" s="313"/>
      <c r="AZ185" s="313"/>
      <c r="BA185" s="313"/>
      <c r="BB185" s="313"/>
      <c r="BC185" s="313"/>
      <c r="BD185" s="313"/>
      <c r="BE185" s="313"/>
      <c r="BF185" s="313"/>
      <c r="BG185" s="313"/>
      <c r="BH185" s="313"/>
      <c r="BI185" s="316"/>
      <c r="BJ185" s="322"/>
      <c r="BK185" s="8"/>
      <c r="BL185" s="306"/>
      <c r="BM185" s="6"/>
    </row>
    <row r="186" spans="1:65" s="32" customFormat="1" ht="27.6" hidden="1" customHeight="1">
      <c r="B186" s="259">
        <f>VR_vodpříp_D.15.3!B186</f>
        <v>0</v>
      </c>
      <c r="C186" s="259">
        <f>VR_vodpříp_D.15.3!C186</f>
        <v>0</v>
      </c>
      <c r="D186" s="261">
        <f>VR_vodpříp_D.15.3!D186</f>
        <v>0</v>
      </c>
      <c r="E186" s="261">
        <f>VR_vodpříp_D.15.3!E186</f>
        <v>0</v>
      </c>
      <c r="F186" s="291">
        <f>VR_vodpříp_D.15.3!F186</f>
        <v>0</v>
      </c>
      <c r="G186" s="291">
        <f>VR_vodpříp_D.15.3!G186</f>
        <v>0</v>
      </c>
      <c r="H186" s="291">
        <f>VR_vodpříp_D.15.3!H186</f>
        <v>0</v>
      </c>
      <c r="I186" s="261">
        <f>VR_vodpříp_D.15.3!I186</f>
        <v>0</v>
      </c>
      <c r="J186" s="263">
        <f>VR_vodpříp_D.15.3!J186</f>
        <v>0</v>
      </c>
      <c r="K186" s="263">
        <f>VR_vodpříp_D.15.3!K186</f>
        <v>0</v>
      </c>
      <c r="L186" s="98">
        <f>VR_vodpříp_D.15.3!L186</f>
        <v>0</v>
      </c>
      <c r="M186" s="310">
        <f>VR_vodpříp_D.15.3!M186</f>
        <v>0</v>
      </c>
      <c r="N186" s="323">
        <f>VR_vodpříp_D.15.3!N186</f>
        <v>0</v>
      </c>
      <c r="O186" s="357">
        <f t="shared" si="14"/>
        <v>0</v>
      </c>
      <c r="P186" s="313"/>
      <c r="Q186" s="313"/>
      <c r="R186" s="313"/>
      <c r="S186" s="313"/>
      <c r="T186" s="313"/>
      <c r="U186" s="313"/>
      <c r="V186" s="313"/>
      <c r="W186" s="313"/>
      <c r="X186" s="313"/>
      <c r="Y186" s="314"/>
      <c r="Z186" s="314"/>
      <c r="AA186" s="314"/>
      <c r="AB186" s="314"/>
      <c r="AC186" s="314"/>
      <c r="AD186" s="314"/>
      <c r="AE186" s="314"/>
      <c r="AF186" s="314"/>
      <c r="AG186" s="314"/>
      <c r="AH186" s="314"/>
      <c r="AI186" s="313"/>
      <c r="AJ186" s="314"/>
      <c r="AK186" s="314"/>
      <c r="AL186" s="313"/>
      <c r="AM186" s="313"/>
      <c r="AN186" s="313"/>
      <c r="AO186" s="313"/>
      <c r="AP186" s="313"/>
      <c r="AQ186" s="313"/>
      <c r="AR186" s="313"/>
      <c r="AS186" s="313"/>
      <c r="AT186" s="313"/>
      <c r="AU186" s="313"/>
      <c r="AV186" s="313"/>
      <c r="AW186" s="313"/>
      <c r="AX186" s="313"/>
      <c r="AY186" s="313"/>
      <c r="AZ186" s="313"/>
      <c r="BA186" s="313"/>
      <c r="BB186" s="313"/>
      <c r="BC186" s="313"/>
      <c r="BD186" s="313"/>
      <c r="BE186" s="313"/>
      <c r="BF186" s="313"/>
      <c r="BG186" s="313"/>
      <c r="BH186" s="313"/>
      <c r="BI186" s="316"/>
      <c r="BJ186" s="322"/>
      <c r="BK186" s="8"/>
      <c r="BL186" s="306"/>
      <c r="BM186" s="6"/>
    </row>
    <row r="187" spans="1:65" s="32" customFormat="1" ht="27.6" hidden="1" customHeight="1">
      <c r="B187" s="259">
        <f>VR_vodpříp_D.15.3!B187</f>
        <v>0</v>
      </c>
      <c r="C187" s="259">
        <f>VR_vodpříp_D.15.3!C187</f>
        <v>0</v>
      </c>
      <c r="D187" s="261">
        <f>VR_vodpříp_D.15.3!D187</f>
        <v>0</v>
      </c>
      <c r="E187" s="261">
        <f>VR_vodpříp_D.15.3!E187</f>
        <v>0</v>
      </c>
      <c r="F187" s="291">
        <f>VR_vodpříp_D.15.3!F187</f>
        <v>0</v>
      </c>
      <c r="G187" s="291">
        <f>VR_vodpříp_D.15.3!G187</f>
        <v>0</v>
      </c>
      <c r="H187" s="291">
        <f>VR_vodpříp_D.15.3!H187</f>
        <v>0</v>
      </c>
      <c r="I187" s="261">
        <f>VR_vodpříp_D.15.3!I187</f>
        <v>0</v>
      </c>
      <c r="J187" s="263">
        <f>VR_vodpříp_D.15.3!J187</f>
        <v>0</v>
      </c>
      <c r="K187" s="263">
        <f>VR_vodpříp_D.15.3!K187</f>
        <v>0</v>
      </c>
      <c r="L187" s="98">
        <f>VR_vodpříp_D.15.3!L187</f>
        <v>0</v>
      </c>
      <c r="M187" s="310">
        <f>VR_vodpříp_D.15.3!M187</f>
        <v>0</v>
      </c>
      <c r="N187" s="323">
        <f>VR_vodpříp_D.15.3!N187</f>
        <v>0</v>
      </c>
      <c r="O187" s="357">
        <f t="shared" si="14"/>
        <v>0</v>
      </c>
      <c r="P187" s="313"/>
      <c r="Q187" s="313"/>
      <c r="R187" s="313"/>
      <c r="S187" s="313"/>
      <c r="T187" s="313"/>
      <c r="U187" s="313"/>
      <c r="V187" s="313"/>
      <c r="W187" s="313"/>
      <c r="X187" s="313"/>
      <c r="Y187" s="314"/>
      <c r="Z187" s="314"/>
      <c r="AA187" s="314"/>
      <c r="AB187" s="314"/>
      <c r="AC187" s="314"/>
      <c r="AD187" s="314"/>
      <c r="AE187" s="314"/>
      <c r="AF187" s="314"/>
      <c r="AG187" s="314"/>
      <c r="AH187" s="314"/>
      <c r="AI187" s="313"/>
      <c r="AJ187" s="314"/>
      <c r="AK187" s="314"/>
      <c r="AL187" s="313"/>
      <c r="AM187" s="313"/>
      <c r="AN187" s="313"/>
      <c r="AO187" s="313"/>
      <c r="AP187" s="313"/>
      <c r="AQ187" s="313"/>
      <c r="AR187" s="313"/>
      <c r="AS187" s="313"/>
      <c r="AT187" s="313"/>
      <c r="AU187" s="313"/>
      <c r="AV187" s="313"/>
      <c r="AW187" s="313"/>
      <c r="AX187" s="313"/>
      <c r="AY187" s="313"/>
      <c r="AZ187" s="313"/>
      <c r="BA187" s="313"/>
      <c r="BB187" s="313"/>
      <c r="BC187" s="313"/>
      <c r="BD187" s="313"/>
      <c r="BE187" s="313"/>
      <c r="BF187" s="313"/>
      <c r="BG187" s="313"/>
      <c r="BH187" s="313"/>
      <c r="BI187" s="316"/>
      <c r="BJ187" s="322"/>
      <c r="BK187" s="8"/>
      <c r="BL187" s="306"/>
      <c r="BM187" s="6"/>
    </row>
    <row r="188" spans="1:65" s="32" customFormat="1" ht="27.6" hidden="1" customHeight="1">
      <c r="B188" s="259">
        <f>VR_vodpříp_D.15.3!B188</f>
        <v>0</v>
      </c>
      <c r="C188" s="259">
        <f>VR_vodpříp_D.15.3!C188</f>
        <v>0</v>
      </c>
      <c r="D188" s="261">
        <f>VR_vodpříp_D.15.3!D188</f>
        <v>0</v>
      </c>
      <c r="E188" s="261">
        <f>VR_vodpříp_D.15.3!E188</f>
        <v>0</v>
      </c>
      <c r="F188" s="291">
        <f>VR_vodpříp_D.15.3!F188</f>
        <v>0</v>
      </c>
      <c r="G188" s="291">
        <f>VR_vodpříp_D.15.3!G188</f>
        <v>0</v>
      </c>
      <c r="H188" s="291">
        <f>VR_vodpříp_D.15.3!H188</f>
        <v>0</v>
      </c>
      <c r="I188" s="261">
        <f>VR_vodpříp_D.15.3!I188</f>
        <v>0</v>
      </c>
      <c r="J188" s="263">
        <f>VR_vodpříp_D.15.3!J188</f>
        <v>0</v>
      </c>
      <c r="K188" s="263">
        <f>VR_vodpříp_D.15.3!K188</f>
        <v>0</v>
      </c>
      <c r="L188" s="98">
        <f>VR_vodpříp_D.15.3!L188</f>
        <v>0</v>
      </c>
      <c r="M188" s="310">
        <f>VR_vodpříp_D.15.3!M188</f>
        <v>0</v>
      </c>
      <c r="N188" s="323">
        <f>VR_vodpříp_D.15.3!N188</f>
        <v>0</v>
      </c>
      <c r="O188" s="357">
        <f t="shared" si="14"/>
        <v>0</v>
      </c>
      <c r="P188" s="313"/>
      <c r="Q188" s="313"/>
      <c r="R188" s="313"/>
      <c r="S188" s="313"/>
      <c r="T188" s="313"/>
      <c r="U188" s="313"/>
      <c r="V188" s="313"/>
      <c r="W188" s="313"/>
      <c r="X188" s="313"/>
      <c r="Y188" s="314"/>
      <c r="Z188" s="314"/>
      <c r="AA188" s="314"/>
      <c r="AB188" s="314"/>
      <c r="AC188" s="314"/>
      <c r="AD188" s="314"/>
      <c r="AE188" s="314"/>
      <c r="AF188" s="314"/>
      <c r="AG188" s="314"/>
      <c r="AH188" s="314"/>
      <c r="AI188" s="313"/>
      <c r="AJ188" s="314"/>
      <c r="AK188" s="314"/>
      <c r="AL188" s="313"/>
      <c r="AM188" s="313"/>
      <c r="AN188" s="313"/>
      <c r="AO188" s="313"/>
      <c r="AP188" s="313"/>
      <c r="AQ188" s="313"/>
      <c r="AR188" s="313"/>
      <c r="AS188" s="313"/>
      <c r="AT188" s="313"/>
      <c r="AU188" s="313"/>
      <c r="AV188" s="313"/>
      <c r="AW188" s="313"/>
      <c r="AX188" s="313"/>
      <c r="AY188" s="313"/>
      <c r="AZ188" s="313"/>
      <c r="BA188" s="313"/>
      <c r="BB188" s="313"/>
      <c r="BC188" s="313"/>
      <c r="BD188" s="313"/>
      <c r="BE188" s="313"/>
      <c r="BF188" s="313"/>
      <c r="BG188" s="313"/>
      <c r="BH188" s="313"/>
      <c r="BI188" s="316"/>
      <c r="BJ188" s="322"/>
      <c r="BK188" s="8"/>
      <c r="BL188" s="306"/>
      <c r="BM188" s="6"/>
    </row>
    <row r="189" spans="1:65" s="32" customFormat="1" ht="27.6" hidden="1" customHeight="1">
      <c r="B189" s="259">
        <f>VR_vodpříp_D.15.3!B189</f>
        <v>0</v>
      </c>
      <c r="C189" s="259">
        <f>VR_vodpříp_D.15.3!C189</f>
        <v>0</v>
      </c>
      <c r="D189" s="261">
        <f>VR_vodpříp_D.15.3!D189</f>
        <v>0</v>
      </c>
      <c r="E189" s="261">
        <f>VR_vodpříp_D.15.3!E189</f>
        <v>0</v>
      </c>
      <c r="F189" s="291">
        <f>VR_vodpříp_D.15.3!F189</f>
        <v>0</v>
      </c>
      <c r="G189" s="291">
        <f>VR_vodpříp_D.15.3!G189</f>
        <v>0</v>
      </c>
      <c r="H189" s="291">
        <f>VR_vodpříp_D.15.3!H189</f>
        <v>0</v>
      </c>
      <c r="I189" s="261">
        <f>VR_vodpříp_D.15.3!I189</f>
        <v>0</v>
      </c>
      <c r="J189" s="263">
        <f>VR_vodpříp_D.15.3!J189</f>
        <v>0</v>
      </c>
      <c r="K189" s="263">
        <f>VR_vodpříp_D.15.3!K189</f>
        <v>0</v>
      </c>
      <c r="L189" s="98">
        <f>VR_vodpříp_D.15.3!L189</f>
        <v>0</v>
      </c>
      <c r="M189" s="310">
        <f>VR_vodpříp_D.15.3!M189</f>
        <v>0</v>
      </c>
      <c r="N189" s="323">
        <f>VR_vodpříp_D.15.3!N189</f>
        <v>0</v>
      </c>
      <c r="O189" s="357">
        <f t="shared" si="14"/>
        <v>0</v>
      </c>
      <c r="P189" s="313"/>
      <c r="Q189" s="313"/>
      <c r="R189" s="313"/>
      <c r="S189" s="313"/>
      <c r="T189" s="313"/>
      <c r="U189" s="313"/>
      <c r="V189" s="313"/>
      <c r="W189" s="313"/>
      <c r="X189" s="313"/>
      <c r="Y189" s="314"/>
      <c r="Z189" s="314"/>
      <c r="AA189" s="314"/>
      <c r="AB189" s="314"/>
      <c r="AC189" s="314"/>
      <c r="AD189" s="314"/>
      <c r="AE189" s="314"/>
      <c r="AF189" s="314"/>
      <c r="AG189" s="314"/>
      <c r="AH189" s="314"/>
      <c r="AI189" s="313"/>
      <c r="AJ189" s="314"/>
      <c r="AK189" s="314"/>
      <c r="AL189" s="313"/>
      <c r="AM189" s="313"/>
      <c r="AN189" s="313"/>
      <c r="AO189" s="313"/>
      <c r="AP189" s="313"/>
      <c r="AQ189" s="313"/>
      <c r="AR189" s="313"/>
      <c r="AS189" s="313"/>
      <c r="AT189" s="313"/>
      <c r="AU189" s="313"/>
      <c r="AV189" s="313"/>
      <c r="AW189" s="313"/>
      <c r="AX189" s="313"/>
      <c r="AY189" s="313"/>
      <c r="AZ189" s="313"/>
      <c r="BA189" s="313"/>
      <c r="BB189" s="313"/>
      <c r="BC189" s="313"/>
      <c r="BD189" s="313"/>
      <c r="BE189" s="313"/>
      <c r="BF189" s="313"/>
      <c r="BG189" s="313"/>
      <c r="BH189" s="313"/>
      <c r="BI189" s="316"/>
      <c r="BJ189" s="322"/>
      <c r="BK189" s="8"/>
      <c r="BL189" s="306"/>
      <c r="BM189" s="6"/>
    </row>
    <row r="190" spans="1:65" s="32" customFormat="1" ht="27.6" hidden="1" customHeight="1">
      <c r="A190" s="256"/>
      <c r="B190" s="259">
        <f>VR_vodpříp_D.15.3!B190</f>
        <v>0</v>
      </c>
      <c r="C190" s="259">
        <f>VR_vodpříp_D.15.3!C190</f>
        <v>0</v>
      </c>
      <c r="D190" s="261">
        <f>VR_vodpříp_D.15.3!D190</f>
        <v>0</v>
      </c>
      <c r="E190" s="261">
        <f>VR_vodpříp_D.15.3!E190</f>
        <v>0</v>
      </c>
      <c r="F190" s="291">
        <f>VR_vodpříp_D.15.3!F190</f>
        <v>0</v>
      </c>
      <c r="G190" s="291">
        <f>VR_vodpříp_D.15.3!G190</f>
        <v>0</v>
      </c>
      <c r="H190" s="291">
        <f>VR_vodpříp_D.15.3!H190</f>
        <v>0</v>
      </c>
      <c r="I190" s="261">
        <f>VR_vodpříp_D.15.3!I190</f>
        <v>0</v>
      </c>
      <c r="J190" s="263">
        <f>VR_vodpříp_D.15.3!J190</f>
        <v>0</v>
      </c>
      <c r="K190" s="263">
        <f>VR_vodpříp_D.15.3!K190</f>
        <v>0</v>
      </c>
      <c r="L190" s="98">
        <f>VR_vodpříp_D.15.3!L190</f>
        <v>0</v>
      </c>
      <c r="M190" s="310">
        <f>VR_vodpříp_D.15.3!M190</f>
        <v>0</v>
      </c>
      <c r="N190" s="323">
        <f>VR_vodpříp_D.15.3!N190</f>
        <v>0</v>
      </c>
      <c r="O190" s="357">
        <f t="shared" si="14"/>
        <v>0</v>
      </c>
      <c r="P190" s="313"/>
      <c r="Q190" s="313"/>
      <c r="R190" s="313"/>
      <c r="S190" s="313"/>
      <c r="T190" s="313"/>
      <c r="U190" s="313"/>
      <c r="V190" s="313"/>
      <c r="W190" s="313"/>
      <c r="X190" s="313"/>
      <c r="Y190" s="314"/>
      <c r="Z190" s="314"/>
      <c r="AA190" s="314"/>
      <c r="AB190" s="314"/>
      <c r="AC190" s="314"/>
      <c r="AD190" s="314"/>
      <c r="AE190" s="314"/>
      <c r="AF190" s="314"/>
      <c r="AG190" s="314"/>
      <c r="AH190" s="314"/>
      <c r="AI190" s="313"/>
      <c r="AJ190" s="314"/>
      <c r="AK190" s="314"/>
      <c r="AL190" s="313"/>
      <c r="AM190" s="313"/>
      <c r="AN190" s="313"/>
      <c r="AO190" s="313"/>
      <c r="AP190" s="313"/>
      <c r="AQ190" s="313"/>
      <c r="AR190" s="313"/>
      <c r="AS190" s="313"/>
      <c r="AT190" s="313"/>
      <c r="AU190" s="313"/>
      <c r="AV190" s="313"/>
      <c r="AW190" s="313"/>
      <c r="AX190" s="313"/>
      <c r="AY190" s="313"/>
      <c r="AZ190" s="313"/>
      <c r="BA190" s="313"/>
      <c r="BB190" s="313"/>
      <c r="BC190" s="313"/>
      <c r="BD190" s="313"/>
      <c r="BE190" s="313"/>
      <c r="BF190" s="313"/>
      <c r="BG190" s="313"/>
      <c r="BH190" s="313"/>
      <c r="BI190" s="316"/>
      <c r="BJ190" s="322"/>
      <c r="BK190" s="8"/>
      <c r="BL190" s="306"/>
      <c r="BM190" s="6"/>
    </row>
    <row r="191" spans="1:65" s="32" customFormat="1" ht="27.6" hidden="1" customHeight="1">
      <c r="B191" s="259">
        <f>VR_vodpříp_D.15.3!B191</f>
        <v>0</v>
      </c>
      <c r="C191" s="259">
        <f>VR_vodpříp_D.15.3!C191</f>
        <v>0</v>
      </c>
      <c r="D191" s="261">
        <f>VR_vodpříp_D.15.3!D191</f>
        <v>0</v>
      </c>
      <c r="E191" s="261">
        <f>VR_vodpříp_D.15.3!E191</f>
        <v>0</v>
      </c>
      <c r="F191" s="291">
        <f>VR_vodpříp_D.15.3!F191</f>
        <v>0</v>
      </c>
      <c r="G191" s="291">
        <f>VR_vodpříp_D.15.3!G191</f>
        <v>0</v>
      </c>
      <c r="H191" s="291">
        <f>VR_vodpříp_D.15.3!H191</f>
        <v>0</v>
      </c>
      <c r="I191" s="261">
        <f>VR_vodpříp_D.15.3!I191</f>
        <v>0</v>
      </c>
      <c r="J191" s="263">
        <f>VR_vodpříp_D.15.3!J191</f>
        <v>0</v>
      </c>
      <c r="K191" s="263">
        <f>VR_vodpříp_D.15.3!K191</f>
        <v>0</v>
      </c>
      <c r="L191" s="98">
        <f>VR_vodpříp_D.15.3!L191</f>
        <v>0</v>
      </c>
      <c r="M191" s="310">
        <f>VR_vodpříp_D.15.3!M191</f>
        <v>0</v>
      </c>
      <c r="N191" s="323">
        <f>VR_vodpříp_D.15.3!N191</f>
        <v>0</v>
      </c>
      <c r="O191" s="367">
        <f t="shared" si="14"/>
        <v>0</v>
      </c>
      <c r="P191" s="337"/>
      <c r="Q191" s="337"/>
      <c r="R191" s="337"/>
      <c r="S191" s="337"/>
      <c r="T191" s="337"/>
      <c r="U191" s="337"/>
      <c r="V191" s="337"/>
      <c r="W191" s="337"/>
      <c r="X191" s="337"/>
      <c r="Y191" s="338"/>
      <c r="Z191" s="338"/>
      <c r="AA191" s="338"/>
      <c r="AB191" s="338"/>
      <c r="AC191" s="338"/>
      <c r="AD191" s="338"/>
      <c r="AE191" s="338"/>
      <c r="AF191" s="338"/>
      <c r="AG191" s="338"/>
      <c r="AH191" s="338"/>
      <c r="AI191" s="337"/>
      <c r="AJ191" s="338"/>
      <c r="AK191" s="338"/>
      <c r="AL191" s="337"/>
      <c r="AM191" s="337"/>
      <c r="AN191" s="337"/>
      <c r="AO191" s="337"/>
      <c r="AP191" s="337"/>
      <c r="AQ191" s="337"/>
      <c r="AR191" s="337"/>
      <c r="AS191" s="337"/>
      <c r="AT191" s="337"/>
      <c r="AU191" s="337"/>
      <c r="AV191" s="337"/>
      <c r="AW191" s="337"/>
      <c r="AX191" s="337"/>
      <c r="AY191" s="337"/>
      <c r="AZ191" s="337"/>
      <c r="BA191" s="337"/>
      <c r="BB191" s="337"/>
      <c r="BC191" s="337"/>
      <c r="BD191" s="337"/>
      <c r="BE191" s="337"/>
      <c r="BF191" s="337"/>
      <c r="BG191" s="337"/>
      <c r="BH191" s="337"/>
      <c r="BI191" s="368"/>
      <c r="BJ191" s="335"/>
      <c r="BK191" s="8"/>
      <c r="BL191" s="306"/>
      <c r="BM191" s="6"/>
    </row>
    <row r="192" spans="1:65" s="32" customFormat="1" ht="27.6" hidden="1" customHeight="1" thickBot="1">
      <c r="B192" s="259">
        <f>VR_vodpříp_D.15.3!B192</f>
        <v>0</v>
      </c>
      <c r="C192" s="259">
        <f>VR_vodpříp_D.15.3!C192</f>
        <v>36</v>
      </c>
      <c r="D192" s="261" t="str">
        <f>VR_vodpříp_D.15.3!D192</f>
        <v>ks z ul. Olší celkem</v>
      </c>
      <c r="E192" s="261">
        <f>VR_vodpříp_D.15.3!E192</f>
        <v>0</v>
      </c>
      <c r="F192" s="291">
        <f>VR_vodpříp_D.15.3!F192</f>
        <v>0</v>
      </c>
      <c r="G192" s="291">
        <f>VR_vodpříp_D.15.3!G192</f>
        <v>0</v>
      </c>
      <c r="H192" s="291">
        <f>VR_vodpříp_D.15.3!H192</f>
        <v>0</v>
      </c>
      <c r="I192" s="261">
        <f>VR_vodpříp_D.15.3!I192</f>
        <v>0</v>
      </c>
      <c r="J192" s="263">
        <f>VR_vodpříp_D.15.3!J192</f>
        <v>175.7</v>
      </c>
      <c r="K192" s="263">
        <f>VR_vodpříp_D.15.3!K192</f>
        <v>87.999999999999986</v>
      </c>
      <c r="L192" s="98">
        <f>VR_vodpříp_D.15.3!L192</f>
        <v>0</v>
      </c>
      <c r="M192" s="310">
        <f>VR_vodpříp_D.15.3!M192</f>
        <v>0</v>
      </c>
      <c r="N192" s="387">
        <f>C192</f>
        <v>36</v>
      </c>
      <c r="O192" s="366" t="str">
        <f>D192</f>
        <v>ks z ul. Olší celkem</v>
      </c>
      <c r="P192" s="348">
        <f>P76+P133</f>
        <v>85.81</v>
      </c>
      <c r="Q192" s="348">
        <f>Q76+Q133</f>
        <v>2.98</v>
      </c>
      <c r="R192" s="348">
        <f t="shared" ref="R192:BI192" si="15">R76+R133</f>
        <v>0</v>
      </c>
      <c r="S192" s="348">
        <f t="shared" si="15"/>
        <v>0</v>
      </c>
      <c r="T192" s="348">
        <f t="shared" si="15"/>
        <v>0</v>
      </c>
      <c r="U192" s="348">
        <f t="shared" si="15"/>
        <v>0</v>
      </c>
      <c r="V192" s="348">
        <f t="shared" si="15"/>
        <v>0</v>
      </c>
      <c r="W192" s="348">
        <f t="shared" si="15"/>
        <v>0</v>
      </c>
      <c r="X192" s="348">
        <f t="shared" si="15"/>
        <v>0</v>
      </c>
      <c r="Y192" s="349">
        <f t="shared" si="15"/>
        <v>0</v>
      </c>
      <c r="Z192" s="349">
        <f t="shared" si="15"/>
        <v>0</v>
      </c>
      <c r="AA192" s="349">
        <f t="shared" si="15"/>
        <v>0</v>
      </c>
      <c r="AB192" s="349">
        <f t="shared" si="15"/>
        <v>0</v>
      </c>
      <c r="AC192" s="349">
        <f t="shared" si="15"/>
        <v>0</v>
      </c>
      <c r="AD192" s="349">
        <f t="shared" si="15"/>
        <v>0</v>
      </c>
      <c r="AE192" s="349">
        <f t="shared" si="15"/>
        <v>0</v>
      </c>
      <c r="AF192" s="349">
        <f t="shared" si="15"/>
        <v>0</v>
      </c>
      <c r="AG192" s="349">
        <f t="shared" si="15"/>
        <v>0</v>
      </c>
      <c r="AH192" s="349">
        <f t="shared" si="15"/>
        <v>0</v>
      </c>
      <c r="AI192" s="348">
        <f t="shared" si="15"/>
        <v>38.879999999999995</v>
      </c>
      <c r="AJ192" s="349">
        <f t="shared" si="15"/>
        <v>0</v>
      </c>
      <c r="AK192" s="349">
        <f t="shared" si="15"/>
        <v>0</v>
      </c>
      <c r="AL192" s="348">
        <f t="shared" si="15"/>
        <v>0</v>
      </c>
      <c r="AM192" s="348">
        <f t="shared" si="15"/>
        <v>41.33</v>
      </c>
      <c r="AN192" s="348">
        <f t="shared" si="15"/>
        <v>2.1</v>
      </c>
      <c r="AO192" s="348">
        <f t="shared" si="15"/>
        <v>0</v>
      </c>
      <c r="AP192" s="348">
        <f t="shared" si="15"/>
        <v>0</v>
      </c>
      <c r="AQ192" s="348">
        <f t="shared" si="15"/>
        <v>0</v>
      </c>
      <c r="AR192" s="348">
        <f t="shared" si="15"/>
        <v>1.65</v>
      </c>
      <c r="AS192" s="348">
        <f t="shared" si="15"/>
        <v>0</v>
      </c>
      <c r="AT192" s="348">
        <f t="shared" si="15"/>
        <v>0</v>
      </c>
      <c r="AU192" s="348">
        <f t="shared" si="15"/>
        <v>54.5</v>
      </c>
      <c r="AV192" s="348">
        <f t="shared" si="15"/>
        <v>2.56</v>
      </c>
      <c r="AW192" s="348">
        <f t="shared" si="15"/>
        <v>14.04</v>
      </c>
      <c r="AX192" s="348">
        <f t="shared" si="15"/>
        <v>0</v>
      </c>
      <c r="AY192" s="348">
        <f t="shared" si="15"/>
        <v>0</v>
      </c>
      <c r="AZ192" s="348">
        <f t="shared" si="15"/>
        <v>0</v>
      </c>
      <c r="BA192" s="348">
        <f t="shared" si="15"/>
        <v>0</v>
      </c>
      <c r="BB192" s="348">
        <f t="shared" si="15"/>
        <v>0</v>
      </c>
      <c r="BC192" s="348">
        <f t="shared" si="15"/>
        <v>0</v>
      </c>
      <c r="BD192" s="348">
        <f t="shared" si="15"/>
        <v>0</v>
      </c>
      <c r="BE192" s="348">
        <f t="shared" si="15"/>
        <v>10.119999999999999</v>
      </c>
      <c r="BF192" s="348">
        <f t="shared" si="15"/>
        <v>0</v>
      </c>
      <c r="BG192" s="348">
        <f t="shared" si="15"/>
        <v>36.71</v>
      </c>
      <c r="BH192" s="348">
        <f t="shared" si="15"/>
        <v>27.52</v>
      </c>
      <c r="BI192" s="350">
        <f t="shared" si="15"/>
        <v>4</v>
      </c>
      <c r="BJ192" s="344"/>
      <c r="BK192" s="8"/>
      <c r="BL192" s="306"/>
      <c r="BM192" s="6"/>
    </row>
    <row r="193" spans="2:65" s="32" customFormat="1" ht="27.6" hidden="1" customHeight="1" thickBot="1">
      <c r="B193" s="259">
        <f>VR_vodpříp_D.15.3!B193</f>
        <v>0</v>
      </c>
      <c r="C193" s="259">
        <f>VR_vodpříp_D.15.3!C193</f>
        <v>0</v>
      </c>
      <c r="D193" s="261">
        <f>VR_vodpříp_D.15.3!D193</f>
        <v>0</v>
      </c>
      <c r="E193" s="261">
        <f>VR_vodpříp_D.15.3!E193</f>
        <v>0</v>
      </c>
      <c r="F193" s="291">
        <f>VR_vodpříp_D.15.3!F193</f>
        <v>0</v>
      </c>
      <c r="G193" s="291">
        <f>VR_vodpříp_D.15.3!G193</f>
        <v>0</v>
      </c>
      <c r="H193" s="291">
        <f>VR_vodpříp_D.15.3!H193</f>
        <v>0</v>
      </c>
      <c r="I193" s="261">
        <f>VR_vodpříp_D.15.3!I193</f>
        <v>0</v>
      </c>
      <c r="J193" s="263">
        <f>VR_vodpříp_D.15.3!J193</f>
        <v>0</v>
      </c>
      <c r="K193" s="263">
        <f>VR_vodpříp_D.15.3!K193</f>
        <v>0</v>
      </c>
      <c r="L193" s="98">
        <f>VR_vodpříp_D.15.3!L193</f>
        <v>0</v>
      </c>
      <c r="M193" s="310">
        <f>VR_vodpříp_D.15.3!M193</f>
        <v>0</v>
      </c>
      <c r="N193" s="334">
        <f>VR_vodpříp_D.15.3!N193</f>
        <v>0</v>
      </c>
      <c r="O193" s="360">
        <f t="shared" si="14"/>
        <v>0</v>
      </c>
      <c r="P193" s="361"/>
      <c r="Q193" s="361"/>
      <c r="R193" s="361"/>
      <c r="S193" s="361"/>
      <c r="T193" s="361"/>
      <c r="U193" s="361"/>
      <c r="V193" s="361"/>
      <c r="W193" s="361"/>
      <c r="X193" s="361"/>
      <c r="Y193" s="362"/>
      <c r="Z193" s="362"/>
      <c r="AA193" s="362"/>
      <c r="AB193" s="362"/>
      <c r="AC193" s="362"/>
      <c r="AD193" s="362"/>
      <c r="AE193" s="362"/>
      <c r="AF193" s="362"/>
      <c r="AG193" s="362"/>
      <c r="AH193" s="362"/>
      <c r="AI193" s="361"/>
      <c r="AJ193" s="362"/>
      <c r="AK193" s="362"/>
      <c r="AL193" s="361"/>
      <c r="AM193" s="361"/>
      <c r="AN193" s="361"/>
      <c r="AO193" s="361"/>
      <c r="AP193" s="361"/>
      <c r="AQ193" s="361"/>
      <c r="AR193" s="361"/>
      <c r="AS193" s="361"/>
      <c r="AT193" s="361"/>
      <c r="AU193" s="361"/>
      <c r="AV193" s="361"/>
      <c r="AW193" s="361"/>
      <c r="AX193" s="361"/>
      <c r="AY193" s="361"/>
      <c r="AZ193" s="361"/>
      <c r="BA193" s="361"/>
      <c r="BB193" s="361"/>
      <c r="BC193" s="361"/>
      <c r="BD193" s="361"/>
      <c r="BE193" s="361"/>
      <c r="BF193" s="361"/>
      <c r="BG193" s="361"/>
      <c r="BH193" s="361"/>
      <c r="BI193" s="363"/>
      <c r="BJ193" s="369"/>
      <c r="BK193" s="8">
        <f t="shared" ref="BK193:BK209" si="16">BL193-SUM(P193,Q193,R193,S193,T193,U193,V193,W193,X193,Y193*0.125,Z193*0.1,AA193*0.1,AB193*0.075,AC193*0.075,AD193*0.1,AE193*0.15,AF193*0.1,AG193*0.125,AH193*0.15,AI193,AJ193*0.04,AK193*0.05,AL193,AM193,AN193,AO193,AP193,AQ193,AR193,AS193,AT193,AV193,AW193,AX193,AY193,AZ193,BA193,BB193,BC193,BD193,BE193,BF193,BG193,BH193,BI193)</f>
        <v>0</v>
      </c>
      <c r="BL193" s="306">
        <f t="shared" ref="BL193:BL207" si="17">N193</f>
        <v>0</v>
      </c>
      <c r="BM193" s="6" t="str">
        <f t="shared" ref="BM193:BM209" si="18">IF(SUM(P193,Q193,R193,S193,T193,U193,V193,W193,X193,Y193*0.125,Z193*0.1,AA193*0.1,AB193*0.075,AC193*0.075,AD193*0.1,AE193*0.15,AF193*0.1,AG193*0.125,AH193*0.15,AI193,AJ193*0.04,AK193*0.05,AL193,AM193,AN193,AO193,AP193,AQ193,AR193,AS193,AT193,AV193,AW193,AX193+AY193,AZ193,BA193,BB193,BC193,BD193,BE193,BF193,BG193,BH193,BI193,-BL193)=0,"","bacha")</f>
        <v/>
      </c>
    </row>
    <row r="194" spans="2:65" s="32" customFormat="1" ht="30.75" hidden="1" thickBot="1">
      <c r="B194" s="259" t="str">
        <f>VR_vodpříp_D.15.3!B194</f>
        <v>SO</v>
      </c>
      <c r="C194" s="259">
        <f>VR_vodpříp_D.15.3!C194</f>
        <v>362</v>
      </c>
      <c r="D194" s="261" t="str">
        <f>VR_vodpříp_D.15.3!D194</f>
        <v>Vodovodní přípojky Vřesová</v>
      </c>
      <c r="E194" s="261">
        <f>VR_vodpříp_D.15.3!E194</f>
        <v>0</v>
      </c>
      <c r="F194" s="291">
        <f>VR_vodpříp_D.15.3!F194</f>
        <v>0</v>
      </c>
      <c r="G194" s="291">
        <f>VR_vodpříp_D.15.3!G194</f>
        <v>0</v>
      </c>
      <c r="H194" s="291">
        <f>VR_vodpříp_D.15.3!H194</f>
        <v>0</v>
      </c>
      <c r="I194" s="261">
        <f>VR_vodpříp_D.15.3!I194</f>
        <v>0</v>
      </c>
      <c r="J194" s="263">
        <f>VR_vodpříp_D.15.3!J194</f>
        <v>0</v>
      </c>
      <c r="K194" s="263">
        <f>VR_vodpříp_D.15.3!K194</f>
        <v>0</v>
      </c>
      <c r="L194" s="98">
        <f>VR_vodpříp_D.15.3!L194</f>
        <v>0</v>
      </c>
      <c r="M194" s="310">
        <f>VR_vodpříp_D.15.3!M194</f>
        <v>0</v>
      </c>
      <c r="N194" s="385">
        <f>C194</f>
        <v>362</v>
      </c>
      <c r="O194" s="386" t="str">
        <f>D194</f>
        <v>Vodovodní přípojky Vřesová</v>
      </c>
      <c r="P194" s="381"/>
      <c r="Q194" s="381"/>
      <c r="R194" s="381"/>
      <c r="S194" s="381"/>
      <c r="T194" s="381"/>
      <c r="U194" s="381"/>
      <c r="V194" s="381"/>
      <c r="W194" s="381"/>
      <c r="X194" s="381"/>
      <c r="Y194" s="382"/>
      <c r="Z194" s="382"/>
      <c r="AA194" s="382"/>
      <c r="AB194" s="382"/>
      <c r="AC194" s="382"/>
      <c r="AD194" s="382"/>
      <c r="AE194" s="382"/>
      <c r="AF194" s="382"/>
      <c r="AG194" s="382"/>
      <c r="AH194" s="382"/>
      <c r="AI194" s="381"/>
      <c r="AJ194" s="382"/>
      <c r="AK194" s="382"/>
      <c r="AL194" s="381"/>
      <c r="AM194" s="381"/>
      <c r="AN194" s="381"/>
      <c r="AO194" s="381"/>
      <c r="AP194" s="381"/>
      <c r="AQ194" s="381"/>
      <c r="AR194" s="381"/>
      <c r="AS194" s="381"/>
      <c r="AT194" s="381"/>
      <c r="AU194" s="381"/>
      <c r="AV194" s="381"/>
      <c r="AW194" s="381"/>
      <c r="AX194" s="381"/>
      <c r="AY194" s="381"/>
      <c r="AZ194" s="381"/>
      <c r="BA194" s="381"/>
      <c r="BB194" s="381"/>
      <c r="BC194" s="381"/>
      <c r="BD194" s="381"/>
      <c r="BE194" s="381"/>
      <c r="BF194" s="381"/>
      <c r="BG194" s="381"/>
      <c r="BH194" s="381"/>
      <c r="BI194" s="383"/>
      <c r="BJ194" s="384"/>
      <c r="BK194" s="8">
        <f t="shared" si="16"/>
        <v>362</v>
      </c>
      <c r="BL194" s="306">
        <f t="shared" si="17"/>
        <v>362</v>
      </c>
      <c r="BM194" s="6" t="str">
        <f t="shared" si="18"/>
        <v>bacha</v>
      </c>
    </row>
    <row r="195" spans="2:65" s="32" customFormat="1" ht="27.6" hidden="1" customHeight="1">
      <c r="B195" s="259">
        <f>VR_vodpříp_D.15.3!B195</f>
        <v>1</v>
      </c>
      <c r="C195" s="259">
        <f>VR_vodpříp_D.15.3!C195</f>
        <v>1</v>
      </c>
      <c r="D195" s="261" t="str">
        <f>VR_vodpříp_D.15.3!D195</f>
        <v>Vřesová</v>
      </c>
      <c r="E195" s="261" t="str">
        <f>VR_vodpříp_D.15.3!E195</f>
        <v>10</v>
      </c>
      <c r="F195" s="291">
        <f>VR_vodpříp_D.15.3!F195</f>
        <v>0</v>
      </c>
      <c r="G195" s="291">
        <f>VR_vodpříp_D.15.3!G195</f>
        <v>0</v>
      </c>
      <c r="H195" s="291">
        <f>VR_vodpříp_D.15.3!H195</f>
        <v>0</v>
      </c>
      <c r="I195" s="261">
        <f>VR_vodpříp_D.15.3!I195</f>
        <v>32</v>
      </c>
      <c r="J195" s="263">
        <f>VR_vodpříp_D.15.3!J195</f>
        <v>4.0999999999999996</v>
      </c>
      <c r="K195" s="263">
        <f>VR_vodpříp_D.15.3!K195</f>
        <v>1.9000000000000004</v>
      </c>
      <c r="L195" s="98" t="str">
        <f>VR_vodpříp_D.15.3!L195</f>
        <v>HDPE</v>
      </c>
      <c r="M195" s="310" t="str">
        <f>VR_vodpříp_D.15.3!M195</f>
        <v>stáv. společná vodom. šachta</v>
      </c>
      <c r="N195" s="356"/>
      <c r="O195" s="330" t="str">
        <f t="shared" si="14"/>
        <v>10</v>
      </c>
      <c r="P195" s="331"/>
      <c r="Q195" s="331"/>
      <c r="R195" s="331"/>
      <c r="S195" s="331"/>
      <c r="T195" s="331"/>
      <c r="U195" s="331"/>
      <c r="V195" s="331"/>
      <c r="W195" s="331"/>
      <c r="X195" s="331"/>
      <c r="Y195" s="332"/>
      <c r="Z195" s="332"/>
      <c r="AA195" s="332"/>
      <c r="AB195" s="332"/>
      <c r="AC195" s="332"/>
      <c r="AD195" s="332"/>
      <c r="AE195" s="332"/>
      <c r="AF195" s="332"/>
      <c r="AG195" s="332"/>
      <c r="AH195" s="332"/>
      <c r="AI195" s="331">
        <v>4.05</v>
      </c>
      <c r="AJ195" s="332"/>
      <c r="AK195" s="332"/>
      <c r="AL195" s="331"/>
      <c r="AM195" s="331"/>
      <c r="AN195" s="331"/>
      <c r="AO195" s="331"/>
      <c r="AP195" s="331"/>
      <c r="AQ195" s="331"/>
      <c r="AR195" s="331"/>
      <c r="AS195" s="331"/>
      <c r="AT195" s="331"/>
      <c r="AU195" s="331">
        <v>0.5</v>
      </c>
      <c r="AV195" s="331"/>
      <c r="AW195" s="331">
        <v>1</v>
      </c>
      <c r="AX195" s="331"/>
      <c r="AY195" s="331"/>
      <c r="AZ195" s="331"/>
      <c r="BA195" s="331"/>
      <c r="BB195" s="331"/>
      <c r="BC195" s="331"/>
      <c r="BD195" s="331"/>
      <c r="BE195" s="331"/>
      <c r="BF195" s="331"/>
      <c r="BG195" s="331">
        <v>0.95</v>
      </c>
      <c r="BH195" s="331"/>
      <c r="BI195" s="401"/>
      <c r="BJ195" s="336"/>
      <c r="BK195" s="8">
        <f t="shared" si="16"/>
        <v>-6</v>
      </c>
      <c r="BL195" s="306">
        <f t="shared" si="17"/>
        <v>0</v>
      </c>
      <c r="BM195" s="6" t="str">
        <f t="shared" si="18"/>
        <v>bacha</v>
      </c>
    </row>
    <row r="196" spans="2:65" s="32" customFormat="1" ht="27.6" hidden="1" customHeight="1">
      <c r="B196" s="259">
        <f>VR_vodpříp_D.15.3!B196</f>
        <v>0</v>
      </c>
      <c r="C196" s="259">
        <f>VR_vodpříp_D.15.3!C196</f>
        <v>0</v>
      </c>
      <c r="D196" s="261">
        <f>VR_vodpříp_D.15.3!D196</f>
        <v>0</v>
      </c>
      <c r="E196" s="261">
        <f>VR_vodpříp_D.15.3!E196</f>
        <v>0</v>
      </c>
      <c r="F196" s="291" t="str">
        <f>VR_vodpříp_D.15.3!F196</f>
        <v>Matoušková Alice Ing.</v>
      </c>
      <c r="G196" s="291" t="str">
        <f>VR_vodpříp_D.15.3!G196</f>
        <v>602 00 Brno</v>
      </c>
      <c r="H196" s="291" t="str">
        <f>VR_vodpříp_D.15.3!H196</f>
        <v>Gorkého 54/4,Veveří, 60200 Brno</v>
      </c>
      <c r="I196" s="261">
        <f>VR_vodpříp_D.15.3!I196</f>
        <v>0</v>
      </c>
      <c r="J196" s="263">
        <f>VR_vodpříp_D.15.3!J196</f>
        <v>0</v>
      </c>
      <c r="K196" s="263">
        <f>VR_vodpříp_D.15.3!K196</f>
        <v>0</v>
      </c>
      <c r="L196" s="98">
        <f>VR_vodpříp_D.15.3!L196</f>
        <v>0</v>
      </c>
      <c r="M196" s="310">
        <f>VR_vodpříp_D.15.3!M196</f>
        <v>0</v>
      </c>
      <c r="N196" s="356"/>
      <c r="O196" s="309">
        <f t="shared" si="14"/>
        <v>0</v>
      </c>
      <c r="P196" s="312"/>
      <c r="Q196" s="312"/>
      <c r="R196" s="312"/>
      <c r="S196" s="312"/>
      <c r="T196" s="312"/>
      <c r="U196" s="312"/>
      <c r="V196" s="312"/>
      <c r="W196" s="312"/>
      <c r="X196" s="312"/>
      <c r="Y196" s="311"/>
      <c r="Z196" s="311"/>
      <c r="AA196" s="311"/>
      <c r="AB196" s="311"/>
      <c r="AC196" s="311"/>
      <c r="AD196" s="311"/>
      <c r="AE196" s="311"/>
      <c r="AF196" s="311"/>
      <c r="AG196" s="311"/>
      <c r="AH196" s="311"/>
      <c r="AI196" s="312"/>
      <c r="AJ196" s="311"/>
      <c r="AK196" s="311"/>
      <c r="AL196" s="312"/>
      <c r="AM196" s="312"/>
      <c r="AN196" s="312"/>
      <c r="AO196" s="312"/>
      <c r="AP196" s="312"/>
      <c r="AQ196" s="312"/>
      <c r="AR196" s="312"/>
      <c r="AS196" s="312"/>
      <c r="AT196" s="312"/>
      <c r="AU196" s="312"/>
      <c r="AV196" s="312"/>
      <c r="AW196" s="312"/>
      <c r="AX196" s="312"/>
      <c r="AY196" s="312"/>
      <c r="AZ196" s="312"/>
      <c r="BA196" s="312"/>
      <c r="BB196" s="312"/>
      <c r="BC196" s="312"/>
      <c r="BD196" s="312"/>
      <c r="BE196" s="312"/>
      <c r="BF196" s="312"/>
      <c r="BG196" s="312"/>
      <c r="BH196" s="312"/>
      <c r="BI196" s="315"/>
      <c r="BJ196" s="322"/>
      <c r="BK196" s="8">
        <f t="shared" si="16"/>
        <v>0</v>
      </c>
      <c r="BL196" s="306">
        <f t="shared" si="17"/>
        <v>0</v>
      </c>
      <c r="BM196" s="6" t="str">
        <f t="shared" si="18"/>
        <v/>
      </c>
    </row>
    <row r="197" spans="2:65" s="32" customFormat="1" ht="27.6" hidden="1" customHeight="1">
      <c r="B197" s="259">
        <f>VR_vodpříp_D.15.3!B197</f>
        <v>2</v>
      </c>
      <c r="C197" s="259">
        <f>VR_vodpříp_D.15.3!C197</f>
        <v>2</v>
      </c>
      <c r="D197" s="261" t="str">
        <f>VR_vodpříp_D.15.3!D197</f>
        <v>Franzova</v>
      </c>
      <c r="E197" s="261" t="str">
        <f>VR_vodpříp_D.15.3!E197</f>
        <v>109</v>
      </c>
      <c r="F197" s="291" t="str">
        <f>VR_vodpříp_D.15.3!F197</f>
        <v>přípojka s vodoměrem je umístěna v šachtě Vřesová 10</v>
      </c>
      <c r="G197" s="291">
        <f>VR_vodpříp_D.15.3!G197</f>
        <v>0</v>
      </c>
      <c r="H197" s="291">
        <f>VR_vodpříp_D.15.3!H197</f>
        <v>0</v>
      </c>
      <c r="I197" s="261">
        <f>VR_vodpříp_D.15.3!I197</f>
        <v>32</v>
      </c>
      <c r="J197" s="263">
        <f>VR_vodpříp_D.15.3!J197</f>
        <v>4.0999999999999996</v>
      </c>
      <c r="K197" s="263">
        <f>VR_vodpříp_D.15.3!K197</f>
        <v>1.9000000000000004</v>
      </c>
      <c r="L197" s="98" t="str">
        <f>VR_vodpříp_D.15.3!L197</f>
        <v>HDPE</v>
      </c>
      <c r="M197" s="310" t="str">
        <f>VR_vodpříp_D.15.3!M197</f>
        <v>stáv. společná vodom. šachta</v>
      </c>
      <c r="N197" s="356"/>
      <c r="O197" s="309" t="str">
        <f t="shared" si="14"/>
        <v>109</v>
      </c>
      <c r="P197" s="312"/>
      <c r="Q197" s="312"/>
      <c r="R197" s="312"/>
      <c r="S197" s="312"/>
      <c r="T197" s="312"/>
      <c r="U197" s="312"/>
      <c r="V197" s="312"/>
      <c r="W197" s="312"/>
      <c r="X197" s="312"/>
      <c r="Y197" s="311"/>
      <c r="Z197" s="311"/>
      <c r="AA197" s="311"/>
      <c r="AB197" s="311"/>
      <c r="AC197" s="311"/>
      <c r="AD197" s="311"/>
      <c r="AE197" s="311"/>
      <c r="AF197" s="311"/>
      <c r="AG197" s="311"/>
      <c r="AH197" s="311"/>
      <c r="AI197" s="312">
        <v>4.05</v>
      </c>
      <c r="AJ197" s="311"/>
      <c r="AK197" s="311"/>
      <c r="AL197" s="312"/>
      <c r="AM197" s="312"/>
      <c r="AN197" s="312"/>
      <c r="AO197" s="312"/>
      <c r="AP197" s="312"/>
      <c r="AQ197" s="312"/>
      <c r="AR197" s="312"/>
      <c r="AS197" s="312"/>
      <c r="AT197" s="312"/>
      <c r="AU197" s="312">
        <v>0.5</v>
      </c>
      <c r="AV197" s="312"/>
      <c r="AW197" s="312">
        <v>1</v>
      </c>
      <c r="AX197" s="312"/>
      <c r="AY197" s="312"/>
      <c r="AZ197" s="312"/>
      <c r="BA197" s="312"/>
      <c r="BB197" s="312"/>
      <c r="BC197" s="312"/>
      <c r="BD197" s="312"/>
      <c r="BE197" s="312"/>
      <c r="BF197" s="312"/>
      <c r="BG197" s="312">
        <v>0.95</v>
      </c>
      <c r="BH197" s="312"/>
      <c r="BI197" s="402"/>
      <c r="BJ197" s="322"/>
      <c r="BK197" s="8">
        <f t="shared" si="16"/>
        <v>-6</v>
      </c>
      <c r="BL197" s="306">
        <f t="shared" si="17"/>
        <v>0</v>
      </c>
      <c r="BM197" s="6" t="str">
        <f t="shared" si="18"/>
        <v>bacha</v>
      </c>
    </row>
    <row r="198" spans="2:65" s="32" customFormat="1" ht="27.6" hidden="1" customHeight="1">
      <c r="B198" s="259">
        <f>VR_vodpříp_D.15.3!B198</f>
        <v>0</v>
      </c>
      <c r="C198" s="259">
        <f>VR_vodpříp_D.15.3!C198</f>
        <v>0</v>
      </c>
      <c r="D198" s="261">
        <f>VR_vodpříp_D.15.3!D198</f>
        <v>0</v>
      </c>
      <c r="E198" s="261">
        <f>VR_vodpříp_D.15.3!E198</f>
        <v>0</v>
      </c>
      <c r="F198" s="291" t="str">
        <f>VR_vodpříp_D.15.3!F198</f>
        <v>Andrýsová Martina</v>
      </c>
      <c r="G198" s="291" t="str">
        <f>VR_vodpříp_D.15.3!G198</f>
        <v>614 00 Brno</v>
      </c>
      <c r="H198" s="291" t="str">
        <f>VR_vodpříp_D.15.3!H198</f>
        <v>Franzova 1069/109, Maloměřice</v>
      </c>
      <c r="I198" s="261">
        <f>VR_vodpříp_D.15.3!I198</f>
        <v>0</v>
      </c>
      <c r="J198" s="263">
        <f>VR_vodpříp_D.15.3!J198</f>
        <v>0</v>
      </c>
      <c r="K198" s="263">
        <f>VR_vodpříp_D.15.3!K198</f>
        <v>0</v>
      </c>
      <c r="L198" s="98">
        <f>VR_vodpříp_D.15.3!L198</f>
        <v>0</v>
      </c>
      <c r="M198" s="310">
        <f>VR_vodpříp_D.15.3!M198</f>
        <v>0</v>
      </c>
      <c r="N198" s="356"/>
      <c r="O198" s="309">
        <f t="shared" si="14"/>
        <v>0</v>
      </c>
      <c r="P198" s="312"/>
      <c r="Q198" s="312"/>
      <c r="R198" s="312"/>
      <c r="S198" s="312"/>
      <c r="T198" s="312"/>
      <c r="U198" s="312"/>
      <c r="V198" s="312"/>
      <c r="W198" s="312"/>
      <c r="X198" s="312"/>
      <c r="Y198" s="311"/>
      <c r="Z198" s="311"/>
      <c r="AA198" s="311"/>
      <c r="AB198" s="311"/>
      <c r="AC198" s="311"/>
      <c r="AD198" s="311"/>
      <c r="AE198" s="311"/>
      <c r="AF198" s="311"/>
      <c r="AG198" s="311"/>
      <c r="AH198" s="311"/>
      <c r="AI198" s="312"/>
      <c r="AJ198" s="311"/>
      <c r="AK198" s="311"/>
      <c r="AL198" s="312"/>
      <c r="AM198" s="312"/>
      <c r="AN198" s="312"/>
      <c r="AO198" s="312"/>
      <c r="AP198" s="312"/>
      <c r="AQ198" s="312"/>
      <c r="AR198" s="312"/>
      <c r="AS198" s="312"/>
      <c r="AT198" s="312"/>
      <c r="AU198" s="312">
        <v>0.5</v>
      </c>
      <c r="AV198" s="312"/>
      <c r="AW198" s="312"/>
      <c r="AX198" s="312"/>
      <c r="AY198" s="312"/>
      <c r="AZ198" s="312"/>
      <c r="BA198" s="312"/>
      <c r="BB198" s="312"/>
      <c r="BC198" s="312"/>
      <c r="BD198" s="312"/>
      <c r="BE198" s="312"/>
      <c r="BF198" s="312"/>
      <c r="BG198" s="312"/>
      <c r="BH198" s="312"/>
      <c r="BI198" s="315"/>
      <c r="BJ198" s="322"/>
      <c r="BK198" s="8">
        <f t="shared" si="16"/>
        <v>0</v>
      </c>
      <c r="BL198" s="306">
        <f t="shared" si="17"/>
        <v>0</v>
      </c>
      <c r="BM198" s="6" t="str">
        <f t="shared" si="18"/>
        <v/>
      </c>
    </row>
    <row r="199" spans="2:65" s="32" customFormat="1" ht="27.6" hidden="1" customHeight="1">
      <c r="B199" s="259">
        <f>VR_vodpříp_D.15.3!B199</f>
        <v>3</v>
      </c>
      <c r="C199" s="259">
        <f>VR_vodpříp_D.15.3!C199</f>
        <v>3</v>
      </c>
      <c r="D199" s="261" t="str">
        <f>VR_vodpříp_D.15.3!D199</f>
        <v>Vřesová</v>
      </c>
      <c r="E199" s="261" t="str">
        <f>VR_vodpříp_D.15.3!E199</f>
        <v>12</v>
      </c>
      <c r="F199" s="291">
        <f>VR_vodpříp_D.15.3!F199</f>
        <v>0</v>
      </c>
      <c r="G199" s="291">
        <f>VR_vodpříp_D.15.3!G199</f>
        <v>0</v>
      </c>
      <c r="H199" s="291">
        <f>VR_vodpříp_D.15.3!H199</f>
        <v>0</v>
      </c>
      <c r="I199" s="261">
        <f>VR_vodpříp_D.15.3!I199</f>
        <v>32</v>
      </c>
      <c r="J199" s="263">
        <f>VR_vodpříp_D.15.3!J199</f>
        <v>2.2000000000000002</v>
      </c>
      <c r="K199" s="263">
        <f>VR_vodpříp_D.15.3!K199</f>
        <v>10.3</v>
      </c>
      <c r="L199" s="98" t="str">
        <f>VR_vodpříp_D.15.3!L199</f>
        <v>HDPE</v>
      </c>
      <c r="M199" s="310">
        <f>VR_vodpříp_D.15.3!M199</f>
        <v>0</v>
      </c>
      <c r="N199" s="356"/>
      <c r="O199" s="309" t="str">
        <f t="shared" si="14"/>
        <v>12</v>
      </c>
      <c r="P199" s="312"/>
      <c r="Q199" s="312"/>
      <c r="R199" s="312"/>
      <c r="S199" s="312"/>
      <c r="T199" s="312"/>
      <c r="U199" s="312"/>
      <c r="V199" s="312"/>
      <c r="W199" s="312"/>
      <c r="X199" s="312"/>
      <c r="Y199" s="311"/>
      <c r="Z199" s="311"/>
      <c r="AA199" s="311"/>
      <c r="AB199" s="311"/>
      <c r="AC199" s="311"/>
      <c r="AD199" s="311"/>
      <c r="AE199" s="311"/>
      <c r="AF199" s="311"/>
      <c r="AG199" s="311"/>
      <c r="AH199" s="311"/>
      <c r="AI199" s="312">
        <v>0.88</v>
      </c>
      <c r="AJ199" s="311"/>
      <c r="AK199" s="311"/>
      <c r="AL199" s="312">
        <v>1.32</v>
      </c>
      <c r="AM199" s="312"/>
      <c r="AN199" s="312"/>
      <c r="AO199" s="312"/>
      <c r="AP199" s="312"/>
      <c r="AQ199" s="312"/>
      <c r="AR199" s="312"/>
      <c r="AS199" s="312"/>
      <c r="AT199" s="312"/>
      <c r="AU199" s="312">
        <v>0.5</v>
      </c>
      <c r="AV199" s="312">
        <v>0.25</v>
      </c>
      <c r="AW199" s="312">
        <v>5.72</v>
      </c>
      <c r="AX199" s="312"/>
      <c r="AY199" s="312"/>
      <c r="AZ199" s="312"/>
      <c r="BA199" s="312"/>
      <c r="BB199" s="312"/>
      <c r="BC199" s="312"/>
      <c r="BD199" s="312"/>
      <c r="BE199" s="312"/>
      <c r="BF199" s="312"/>
      <c r="BG199" s="312">
        <v>4.33</v>
      </c>
      <c r="BH199" s="312"/>
      <c r="BI199" s="315"/>
      <c r="BJ199" s="322"/>
      <c r="BK199" s="8">
        <f t="shared" si="16"/>
        <v>-12.5</v>
      </c>
      <c r="BL199" s="306">
        <f t="shared" si="17"/>
        <v>0</v>
      </c>
      <c r="BM199" s="6" t="str">
        <f t="shared" si="18"/>
        <v>bacha</v>
      </c>
    </row>
    <row r="200" spans="2:65" s="32" customFormat="1" ht="27.6" hidden="1" customHeight="1">
      <c r="B200" s="259">
        <f>VR_vodpříp_D.15.3!B200</f>
        <v>0</v>
      </c>
      <c r="C200" s="259">
        <f>VR_vodpříp_D.15.3!C200</f>
        <v>0</v>
      </c>
      <c r="D200" s="261">
        <f>VR_vodpříp_D.15.3!D200</f>
        <v>0</v>
      </c>
      <c r="E200" s="261">
        <f>VR_vodpříp_D.15.3!E200</f>
        <v>0</v>
      </c>
      <c r="F200" s="291" t="str">
        <f>VR_vodpříp_D.15.3!F200</f>
        <v>Hanisch Jaroslava</v>
      </c>
      <c r="G200" s="291" t="str">
        <f>VR_vodpříp_D.15.3!G200</f>
        <v>72505 Krauchenwies</v>
      </c>
      <c r="H200" s="291" t="str">
        <f>VR_vodpříp_D.15.3!H200</f>
        <v>Augrund 9, 72505 Krauchenwies, Německo</v>
      </c>
      <c r="I200" s="261">
        <f>VR_vodpříp_D.15.3!I200</f>
        <v>0</v>
      </c>
      <c r="J200" s="263">
        <f>VR_vodpříp_D.15.3!J200</f>
        <v>0</v>
      </c>
      <c r="K200" s="263">
        <f>VR_vodpříp_D.15.3!K200</f>
        <v>0</v>
      </c>
      <c r="L200" s="98">
        <f>VR_vodpříp_D.15.3!L200</f>
        <v>0</v>
      </c>
      <c r="M200" s="310">
        <f>VR_vodpříp_D.15.3!M200</f>
        <v>0</v>
      </c>
      <c r="N200" s="356"/>
      <c r="O200" s="309">
        <f t="shared" si="14"/>
        <v>0</v>
      </c>
      <c r="P200" s="312"/>
      <c r="Q200" s="312"/>
      <c r="R200" s="312"/>
      <c r="S200" s="312"/>
      <c r="T200" s="312"/>
      <c r="U200" s="312"/>
      <c r="V200" s="312"/>
      <c r="W200" s="312"/>
      <c r="X200" s="312"/>
      <c r="Y200" s="311"/>
      <c r="Z200" s="311"/>
      <c r="AA200" s="311"/>
      <c r="AB200" s="311"/>
      <c r="AC200" s="311"/>
      <c r="AD200" s="311"/>
      <c r="AE200" s="311"/>
      <c r="AF200" s="311"/>
      <c r="AG200" s="311"/>
      <c r="AH200" s="311"/>
      <c r="AI200" s="312"/>
      <c r="AJ200" s="311"/>
      <c r="AK200" s="311"/>
      <c r="AL200" s="312"/>
      <c r="AM200" s="312"/>
      <c r="AN200" s="312"/>
      <c r="AO200" s="312"/>
      <c r="AP200" s="312"/>
      <c r="AQ200" s="312"/>
      <c r="AR200" s="312"/>
      <c r="AS200" s="312"/>
      <c r="AT200" s="312"/>
      <c r="AU200" s="312">
        <v>0.5</v>
      </c>
      <c r="AV200" s="312"/>
      <c r="AW200" s="312"/>
      <c r="AX200" s="312"/>
      <c r="AY200" s="312"/>
      <c r="AZ200" s="312"/>
      <c r="BA200" s="312"/>
      <c r="BB200" s="312"/>
      <c r="BC200" s="312"/>
      <c r="BD200" s="312"/>
      <c r="BE200" s="312"/>
      <c r="BF200" s="312"/>
      <c r="BG200" s="312"/>
      <c r="BH200" s="312"/>
      <c r="BI200" s="315"/>
      <c r="BJ200" s="322"/>
      <c r="BK200" s="8">
        <f t="shared" si="16"/>
        <v>0</v>
      </c>
      <c r="BL200" s="306">
        <f t="shared" si="17"/>
        <v>0</v>
      </c>
      <c r="BM200" s="6" t="str">
        <f t="shared" si="18"/>
        <v/>
      </c>
    </row>
    <row r="201" spans="2:65" s="32" customFormat="1" ht="27.6" hidden="1" customHeight="1">
      <c r="B201" s="259">
        <f>VR_vodpříp_D.15.3!B201</f>
        <v>0</v>
      </c>
      <c r="C201" s="259">
        <f>VR_vodpříp_D.15.3!C201</f>
        <v>0</v>
      </c>
      <c r="D201" s="261">
        <f>VR_vodpříp_D.15.3!D201</f>
        <v>0</v>
      </c>
      <c r="E201" s="261">
        <f>VR_vodpříp_D.15.3!E201</f>
        <v>0</v>
      </c>
      <c r="F201" s="291" t="str">
        <f>VR_vodpříp_D.15.3!F201</f>
        <v>Vrbasová Ladislava</v>
      </c>
      <c r="G201" s="291" t="str">
        <f>VR_vodpříp_D.15.3!G201</f>
        <v>614 00 Brno</v>
      </c>
      <c r="H201" s="291" t="str">
        <f>VR_vodpříp_D.15.3!H201</f>
        <v>Vřesová 826/12, Maloměřice</v>
      </c>
      <c r="I201" s="261">
        <f>VR_vodpříp_D.15.3!I201</f>
        <v>0</v>
      </c>
      <c r="J201" s="263">
        <f>VR_vodpříp_D.15.3!J201</f>
        <v>0</v>
      </c>
      <c r="K201" s="263">
        <f>VR_vodpříp_D.15.3!K201</f>
        <v>0</v>
      </c>
      <c r="L201" s="98">
        <f>VR_vodpříp_D.15.3!L201</f>
        <v>0</v>
      </c>
      <c r="M201" s="310">
        <f>VR_vodpříp_D.15.3!M201</f>
        <v>0</v>
      </c>
      <c r="N201" s="356"/>
      <c r="O201" s="309">
        <f t="shared" si="14"/>
        <v>0</v>
      </c>
      <c r="P201" s="312"/>
      <c r="Q201" s="312"/>
      <c r="R201" s="312"/>
      <c r="S201" s="312"/>
      <c r="T201" s="312"/>
      <c r="U201" s="312"/>
      <c r="V201" s="312"/>
      <c r="W201" s="312"/>
      <c r="X201" s="312"/>
      <c r="Y201" s="311"/>
      <c r="Z201" s="311"/>
      <c r="AA201" s="311"/>
      <c r="AB201" s="311"/>
      <c r="AC201" s="311"/>
      <c r="AD201" s="311"/>
      <c r="AE201" s="311"/>
      <c r="AF201" s="311"/>
      <c r="AG201" s="311"/>
      <c r="AH201" s="311"/>
      <c r="AI201" s="312"/>
      <c r="AJ201" s="311"/>
      <c r="AK201" s="311"/>
      <c r="AL201" s="312"/>
      <c r="AM201" s="312"/>
      <c r="AN201" s="312"/>
      <c r="AO201" s="312"/>
      <c r="AP201" s="312"/>
      <c r="AQ201" s="312"/>
      <c r="AR201" s="312"/>
      <c r="AS201" s="312"/>
      <c r="AT201" s="312"/>
      <c r="AU201" s="312">
        <v>0.5</v>
      </c>
      <c r="AV201" s="312"/>
      <c r="AW201" s="312"/>
      <c r="AX201" s="312"/>
      <c r="AY201" s="312"/>
      <c r="AZ201" s="312"/>
      <c r="BA201" s="312"/>
      <c r="BB201" s="312"/>
      <c r="BC201" s="312"/>
      <c r="BD201" s="312"/>
      <c r="BE201" s="312"/>
      <c r="BF201" s="312"/>
      <c r="BG201" s="312"/>
      <c r="BH201" s="312"/>
      <c r="BI201" s="315"/>
      <c r="BJ201" s="322"/>
      <c r="BK201" s="8">
        <f t="shared" si="16"/>
        <v>0</v>
      </c>
      <c r="BL201" s="306">
        <f t="shared" si="17"/>
        <v>0</v>
      </c>
      <c r="BM201" s="6" t="str">
        <f t="shared" si="18"/>
        <v/>
      </c>
    </row>
    <row r="202" spans="2:65" s="32" customFormat="1" ht="27.6" hidden="1" customHeight="1">
      <c r="B202" s="259">
        <f>VR_vodpříp_D.15.3!B202</f>
        <v>4</v>
      </c>
      <c r="C202" s="259">
        <f>VR_vodpříp_D.15.3!C202</f>
        <v>4</v>
      </c>
      <c r="D202" s="261" t="str">
        <f>VR_vodpříp_D.15.3!D202</f>
        <v>Vřesová</v>
      </c>
      <c r="E202" s="261" t="str">
        <f>VR_vodpříp_D.15.3!E202</f>
        <v>14</v>
      </c>
      <c r="F202" s="291">
        <f>VR_vodpříp_D.15.3!F202</f>
        <v>0</v>
      </c>
      <c r="G202" s="291">
        <f>VR_vodpříp_D.15.3!G202</f>
        <v>0</v>
      </c>
      <c r="H202" s="291">
        <f>VR_vodpříp_D.15.3!H202</f>
        <v>0</v>
      </c>
      <c r="I202" s="261">
        <f>VR_vodpříp_D.15.3!I202</f>
        <v>32</v>
      </c>
      <c r="J202" s="263">
        <f>VR_vodpříp_D.15.3!J202</f>
        <v>4.1500000000000004</v>
      </c>
      <c r="K202" s="263">
        <f>VR_vodpříp_D.15.3!K202</f>
        <v>9.35</v>
      </c>
      <c r="L202" s="98" t="str">
        <f>VR_vodpříp_D.15.3!L202</f>
        <v>HDPE</v>
      </c>
      <c r="M202" s="310">
        <f>VR_vodpříp_D.15.3!M202</f>
        <v>0</v>
      </c>
      <c r="N202" s="356"/>
      <c r="O202" s="309" t="str">
        <f t="shared" si="14"/>
        <v>14</v>
      </c>
      <c r="P202" s="312"/>
      <c r="Q202" s="312">
        <v>1.2</v>
      </c>
      <c r="R202" s="312"/>
      <c r="S202" s="312"/>
      <c r="T202" s="312"/>
      <c r="U202" s="312"/>
      <c r="V202" s="312"/>
      <c r="W202" s="312"/>
      <c r="X202" s="312"/>
      <c r="Y202" s="311"/>
      <c r="Z202" s="311"/>
      <c r="AA202" s="311"/>
      <c r="AB202" s="311"/>
      <c r="AC202" s="311"/>
      <c r="AD202" s="311"/>
      <c r="AE202" s="311"/>
      <c r="AF202" s="311"/>
      <c r="AG202" s="311"/>
      <c r="AH202" s="311"/>
      <c r="AI202" s="312">
        <v>1.64</v>
      </c>
      <c r="AJ202" s="311"/>
      <c r="AK202" s="311"/>
      <c r="AL202" s="312">
        <v>1.34</v>
      </c>
      <c r="AM202" s="312"/>
      <c r="AN202" s="312"/>
      <c r="AO202" s="312"/>
      <c r="AP202" s="312"/>
      <c r="AQ202" s="312"/>
      <c r="AR202" s="312"/>
      <c r="AS202" s="312"/>
      <c r="AT202" s="312"/>
      <c r="AU202" s="312">
        <v>0.5</v>
      </c>
      <c r="AV202" s="312"/>
      <c r="AW202" s="312"/>
      <c r="AX202" s="312"/>
      <c r="AY202" s="312"/>
      <c r="AZ202" s="312"/>
      <c r="BA202" s="312"/>
      <c r="BB202" s="312"/>
      <c r="BC202" s="312"/>
      <c r="BD202" s="312"/>
      <c r="BE202" s="312">
        <v>5.93</v>
      </c>
      <c r="BF202" s="312"/>
      <c r="BG202" s="312">
        <v>3.39</v>
      </c>
      <c r="BH202" s="312"/>
      <c r="BI202" s="315"/>
      <c r="BJ202" s="322"/>
      <c r="BK202" s="8">
        <f t="shared" si="16"/>
        <v>-13.5</v>
      </c>
      <c r="BL202" s="306">
        <f t="shared" si="17"/>
        <v>0</v>
      </c>
      <c r="BM202" s="6" t="str">
        <f t="shared" si="18"/>
        <v>bacha</v>
      </c>
    </row>
    <row r="203" spans="2:65" s="32" customFormat="1" ht="27.6" hidden="1" customHeight="1">
      <c r="B203" s="259">
        <f>VR_vodpříp_D.15.3!B203</f>
        <v>0</v>
      </c>
      <c r="C203" s="259">
        <f>VR_vodpříp_D.15.3!C203</f>
        <v>0</v>
      </c>
      <c r="D203" s="261">
        <f>VR_vodpříp_D.15.3!D203</f>
        <v>0</v>
      </c>
      <c r="E203" s="261">
        <f>VR_vodpříp_D.15.3!E203</f>
        <v>0</v>
      </c>
      <c r="F203" s="291" t="str">
        <f>VR_vodpříp_D.15.3!F203</f>
        <v>Jonáš Leopold</v>
      </c>
      <c r="G203" s="291" t="str">
        <f>VR_vodpříp_D.15.3!G203</f>
        <v>614 00 Brno</v>
      </c>
      <c r="H203" s="291" t="str">
        <f>VR_vodpříp_D.15.3!H203</f>
        <v>Vřesová 841/14, Maloměřice</v>
      </c>
      <c r="I203" s="261">
        <f>VR_vodpříp_D.15.3!I203</f>
        <v>0</v>
      </c>
      <c r="J203" s="263">
        <f>VR_vodpříp_D.15.3!J203</f>
        <v>0</v>
      </c>
      <c r="K203" s="263">
        <f>VR_vodpříp_D.15.3!K203</f>
        <v>0</v>
      </c>
      <c r="L203" s="98">
        <f>VR_vodpříp_D.15.3!L203</f>
        <v>0</v>
      </c>
      <c r="M203" s="310">
        <f>VR_vodpříp_D.15.3!M203</f>
        <v>0</v>
      </c>
      <c r="N203" s="356"/>
      <c r="O203" s="309">
        <f t="shared" si="14"/>
        <v>0</v>
      </c>
      <c r="P203" s="312"/>
      <c r="Q203" s="312"/>
      <c r="R203" s="312"/>
      <c r="S203" s="312"/>
      <c r="T203" s="312"/>
      <c r="U203" s="312"/>
      <c r="V203" s="312"/>
      <c r="W203" s="312"/>
      <c r="X203" s="312"/>
      <c r="Y203" s="311"/>
      <c r="Z203" s="311"/>
      <c r="AA203" s="311"/>
      <c r="AB203" s="311"/>
      <c r="AC203" s="311"/>
      <c r="AD203" s="311"/>
      <c r="AE203" s="311"/>
      <c r="AF203" s="311"/>
      <c r="AG203" s="311"/>
      <c r="AH203" s="311"/>
      <c r="AI203" s="312"/>
      <c r="AJ203" s="311"/>
      <c r="AK203" s="311"/>
      <c r="AL203" s="312"/>
      <c r="AM203" s="312"/>
      <c r="AN203" s="312"/>
      <c r="AO203" s="312"/>
      <c r="AP203" s="312"/>
      <c r="AQ203" s="312"/>
      <c r="AR203" s="312"/>
      <c r="AS203" s="312"/>
      <c r="AT203" s="312"/>
      <c r="AU203" s="312">
        <v>0.5</v>
      </c>
      <c r="AV203" s="312"/>
      <c r="AW203" s="312"/>
      <c r="AX203" s="312"/>
      <c r="AY203" s="312"/>
      <c r="AZ203" s="312"/>
      <c r="BA203" s="312"/>
      <c r="BB203" s="312"/>
      <c r="BC203" s="312"/>
      <c r="BD203" s="312"/>
      <c r="BE203" s="312"/>
      <c r="BF203" s="312"/>
      <c r="BG203" s="312"/>
      <c r="BH203" s="312"/>
      <c r="BI203" s="315"/>
      <c r="BJ203" s="322"/>
      <c r="BK203" s="8">
        <f t="shared" si="16"/>
        <v>0</v>
      </c>
      <c r="BL203" s="306">
        <f t="shared" si="17"/>
        <v>0</v>
      </c>
      <c r="BM203" s="6" t="str">
        <f t="shared" si="18"/>
        <v/>
      </c>
    </row>
    <row r="204" spans="2:65" s="32" customFormat="1" ht="27.6" hidden="1" customHeight="1">
      <c r="B204" s="259">
        <f>VR_vodpříp_D.15.3!B204</f>
        <v>0</v>
      </c>
      <c r="C204" s="259">
        <f>VR_vodpříp_D.15.3!C204</f>
        <v>0</v>
      </c>
      <c r="D204" s="261">
        <f>VR_vodpříp_D.15.3!D204</f>
        <v>0</v>
      </c>
      <c r="E204" s="261">
        <f>VR_vodpříp_D.15.3!E204</f>
        <v>0</v>
      </c>
      <c r="F204" s="291" t="str">
        <f>VR_vodpříp_D.15.3!F204</f>
        <v>Jonášová Zdeňka</v>
      </c>
      <c r="G204" s="291" t="str">
        <f>VR_vodpříp_D.15.3!G204</f>
        <v>614 00 Brno</v>
      </c>
      <c r="H204" s="291" t="str">
        <f>VR_vodpříp_D.15.3!H204</f>
        <v>Vřesová 841/14, Maloměřice</v>
      </c>
      <c r="I204" s="261">
        <f>VR_vodpříp_D.15.3!I204</f>
        <v>0</v>
      </c>
      <c r="J204" s="263">
        <f>VR_vodpříp_D.15.3!J204</f>
        <v>0</v>
      </c>
      <c r="K204" s="263">
        <f>VR_vodpříp_D.15.3!K204</f>
        <v>0</v>
      </c>
      <c r="L204" s="98">
        <f>VR_vodpříp_D.15.3!L204</f>
        <v>0</v>
      </c>
      <c r="M204" s="310">
        <f>VR_vodpříp_D.15.3!M204</f>
        <v>0</v>
      </c>
      <c r="N204" s="356"/>
      <c r="O204" s="309">
        <f t="shared" si="14"/>
        <v>0</v>
      </c>
      <c r="P204" s="312"/>
      <c r="Q204" s="312"/>
      <c r="R204" s="312"/>
      <c r="S204" s="312"/>
      <c r="T204" s="312"/>
      <c r="U204" s="312"/>
      <c r="V204" s="312"/>
      <c r="W204" s="312"/>
      <c r="X204" s="312"/>
      <c r="Y204" s="311"/>
      <c r="Z204" s="311"/>
      <c r="AA204" s="311"/>
      <c r="AB204" s="311"/>
      <c r="AC204" s="311"/>
      <c r="AD204" s="311"/>
      <c r="AE204" s="311"/>
      <c r="AF204" s="311"/>
      <c r="AG204" s="311"/>
      <c r="AH204" s="311"/>
      <c r="AI204" s="312"/>
      <c r="AJ204" s="311"/>
      <c r="AK204" s="311"/>
      <c r="AL204" s="312"/>
      <c r="AM204" s="312"/>
      <c r="AN204" s="312"/>
      <c r="AO204" s="312"/>
      <c r="AP204" s="312"/>
      <c r="AQ204" s="312"/>
      <c r="AR204" s="312"/>
      <c r="AS204" s="312"/>
      <c r="AT204" s="312"/>
      <c r="AU204" s="312">
        <v>0.5</v>
      </c>
      <c r="AV204" s="312"/>
      <c r="AW204" s="312"/>
      <c r="AX204" s="312"/>
      <c r="AY204" s="312"/>
      <c r="AZ204" s="312"/>
      <c r="BA204" s="312"/>
      <c r="BB204" s="312"/>
      <c r="BC204" s="312"/>
      <c r="BD204" s="312"/>
      <c r="BE204" s="312"/>
      <c r="BF204" s="312"/>
      <c r="BG204" s="312"/>
      <c r="BH204" s="312"/>
      <c r="BI204" s="315"/>
      <c r="BJ204" s="322"/>
      <c r="BK204" s="8">
        <f t="shared" si="16"/>
        <v>0</v>
      </c>
      <c r="BL204" s="306">
        <f t="shared" si="17"/>
        <v>0</v>
      </c>
      <c r="BM204" s="6" t="str">
        <f t="shared" si="18"/>
        <v/>
      </c>
    </row>
    <row r="205" spans="2:65" s="32" customFormat="1" ht="27.6" hidden="1" customHeight="1">
      <c r="B205" s="259">
        <f>VR_vodpříp_D.15.3!B205</f>
        <v>5</v>
      </c>
      <c r="C205" s="259">
        <f>VR_vodpříp_D.15.3!C205</f>
        <v>5</v>
      </c>
      <c r="D205" s="261" t="str">
        <f>VR_vodpříp_D.15.3!D205</f>
        <v>Vřesová</v>
      </c>
      <c r="E205" s="261" t="str">
        <f>VR_vodpříp_D.15.3!E205</f>
        <v>16</v>
      </c>
      <c r="F205" s="291">
        <f>VR_vodpříp_D.15.3!F205</f>
        <v>0</v>
      </c>
      <c r="G205" s="291">
        <f>VR_vodpříp_D.15.3!G205</f>
        <v>0</v>
      </c>
      <c r="H205" s="291">
        <f>VR_vodpříp_D.15.3!H205</f>
        <v>0</v>
      </c>
      <c r="I205" s="261">
        <f>VR_vodpříp_D.15.3!I205</f>
        <v>32</v>
      </c>
      <c r="J205" s="263">
        <f>VR_vodpříp_D.15.3!J205</f>
        <v>4.8</v>
      </c>
      <c r="K205" s="263">
        <f>VR_vodpříp_D.15.3!K205</f>
        <v>9.1999999999999993</v>
      </c>
      <c r="L205" s="98" t="str">
        <f>VR_vodpříp_D.15.3!L205</f>
        <v>HDPE</v>
      </c>
      <c r="M205" s="310">
        <f>VR_vodpříp_D.15.3!M205</f>
        <v>0</v>
      </c>
      <c r="N205" s="356"/>
      <c r="O205" s="309" t="str">
        <f t="shared" si="14"/>
        <v>16</v>
      </c>
      <c r="P205" s="312"/>
      <c r="Q205" s="312">
        <v>1.83</v>
      </c>
      <c r="R205" s="312"/>
      <c r="S205" s="312"/>
      <c r="T205" s="312"/>
      <c r="U205" s="312"/>
      <c r="V205" s="312"/>
      <c r="W205" s="312"/>
      <c r="X205" s="312"/>
      <c r="Y205" s="311"/>
      <c r="Z205" s="311"/>
      <c r="AA205" s="311"/>
      <c r="AB205" s="311"/>
      <c r="AC205" s="311"/>
      <c r="AD205" s="311"/>
      <c r="AE205" s="311"/>
      <c r="AF205" s="311"/>
      <c r="AG205" s="311"/>
      <c r="AH205" s="311"/>
      <c r="AI205" s="312">
        <v>1.69</v>
      </c>
      <c r="AJ205" s="311"/>
      <c r="AK205" s="311"/>
      <c r="AL205" s="312">
        <v>1.31</v>
      </c>
      <c r="AM205" s="312"/>
      <c r="AN205" s="312"/>
      <c r="AO205" s="312"/>
      <c r="AP205" s="312"/>
      <c r="AQ205" s="312"/>
      <c r="AR205" s="312"/>
      <c r="AS205" s="312"/>
      <c r="AT205" s="312"/>
      <c r="AU205" s="312">
        <v>0.5</v>
      </c>
      <c r="AV205" s="312">
        <v>0.2</v>
      </c>
      <c r="AW205" s="312">
        <v>5.75</v>
      </c>
      <c r="AX205" s="312"/>
      <c r="AY205" s="312"/>
      <c r="AZ205" s="312"/>
      <c r="BA205" s="312"/>
      <c r="BB205" s="312"/>
      <c r="BC205" s="312"/>
      <c r="BD205" s="312"/>
      <c r="BE205" s="312"/>
      <c r="BF205" s="312"/>
      <c r="BG205" s="312">
        <v>3.22</v>
      </c>
      <c r="BH205" s="312"/>
      <c r="BI205" s="315"/>
      <c r="BJ205" s="322"/>
      <c r="BK205" s="8">
        <f t="shared" si="16"/>
        <v>-14.000000000000002</v>
      </c>
      <c r="BL205" s="306">
        <f t="shared" si="17"/>
        <v>0</v>
      </c>
      <c r="BM205" s="6" t="str">
        <f t="shared" si="18"/>
        <v>bacha</v>
      </c>
    </row>
    <row r="206" spans="2:65" s="32" customFormat="1" ht="27.6" hidden="1" customHeight="1">
      <c r="B206" s="259">
        <f>VR_vodpříp_D.15.3!B206</f>
        <v>0</v>
      </c>
      <c r="C206" s="259">
        <f>VR_vodpříp_D.15.3!C206</f>
        <v>0</v>
      </c>
      <c r="D206" s="261">
        <f>VR_vodpříp_D.15.3!D206</f>
        <v>0</v>
      </c>
      <c r="E206" s="261">
        <f>VR_vodpříp_D.15.3!E206</f>
        <v>0</v>
      </c>
      <c r="F206" s="291" t="str">
        <f>VR_vodpříp_D.15.3!F206</f>
        <v>Černá Jindřiška</v>
      </c>
      <c r="G206" s="291" t="str">
        <f>VR_vodpříp_D.15.3!G206</f>
        <v>614 00 Brno</v>
      </c>
      <c r="H206" s="291" t="str">
        <f>VR_vodpříp_D.15.3!H206</f>
        <v>Vřesová 827/16, Maloměřice</v>
      </c>
      <c r="I206" s="261">
        <f>VR_vodpříp_D.15.3!I206</f>
        <v>0</v>
      </c>
      <c r="J206" s="263">
        <f>VR_vodpříp_D.15.3!J206</f>
        <v>0</v>
      </c>
      <c r="K206" s="263">
        <f>VR_vodpříp_D.15.3!K206</f>
        <v>0</v>
      </c>
      <c r="L206" s="98">
        <f>VR_vodpříp_D.15.3!L206</f>
        <v>0</v>
      </c>
      <c r="M206" s="310">
        <f>VR_vodpříp_D.15.3!M206</f>
        <v>0</v>
      </c>
      <c r="N206" s="356"/>
      <c r="O206" s="309">
        <f t="shared" si="14"/>
        <v>0</v>
      </c>
      <c r="P206" s="312"/>
      <c r="Q206" s="312"/>
      <c r="R206" s="312"/>
      <c r="S206" s="312"/>
      <c r="T206" s="312"/>
      <c r="U206" s="312"/>
      <c r="V206" s="312"/>
      <c r="W206" s="312"/>
      <c r="X206" s="312"/>
      <c r="Y206" s="311"/>
      <c r="Z206" s="311"/>
      <c r="AA206" s="311"/>
      <c r="AB206" s="311"/>
      <c r="AC206" s="311"/>
      <c r="AD206" s="311"/>
      <c r="AE206" s="311"/>
      <c r="AF206" s="311"/>
      <c r="AG206" s="311"/>
      <c r="AH206" s="311"/>
      <c r="AI206" s="312"/>
      <c r="AJ206" s="311"/>
      <c r="AK206" s="311"/>
      <c r="AL206" s="312"/>
      <c r="AM206" s="312"/>
      <c r="AN206" s="312"/>
      <c r="AO206" s="312"/>
      <c r="AP206" s="312"/>
      <c r="AQ206" s="312"/>
      <c r="AR206" s="312"/>
      <c r="AS206" s="312"/>
      <c r="AT206" s="312"/>
      <c r="AU206" s="312">
        <v>0.5</v>
      </c>
      <c r="AV206" s="312"/>
      <c r="AW206" s="312"/>
      <c r="AX206" s="312"/>
      <c r="AY206" s="312"/>
      <c r="AZ206" s="312"/>
      <c r="BA206" s="312"/>
      <c r="BB206" s="312"/>
      <c r="BC206" s="312"/>
      <c r="BD206" s="312"/>
      <c r="BE206" s="312"/>
      <c r="BF206" s="312"/>
      <c r="BG206" s="312"/>
      <c r="BH206" s="312"/>
      <c r="BI206" s="315"/>
      <c r="BJ206" s="322"/>
      <c r="BK206" s="8">
        <f t="shared" si="16"/>
        <v>0</v>
      </c>
      <c r="BL206" s="306">
        <f t="shared" si="17"/>
        <v>0</v>
      </c>
      <c r="BM206" s="6" t="str">
        <f t="shared" si="18"/>
        <v/>
      </c>
    </row>
    <row r="207" spans="2:65" s="32" customFormat="1" ht="27.6" hidden="1" customHeight="1">
      <c r="B207" s="259">
        <f>VR_vodpříp_D.15.3!B207</f>
        <v>0</v>
      </c>
      <c r="C207" s="259">
        <f>VR_vodpříp_D.15.3!C207</f>
        <v>0</v>
      </c>
      <c r="D207" s="261">
        <f>VR_vodpříp_D.15.3!D207</f>
        <v>0</v>
      </c>
      <c r="E207" s="261">
        <f>VR_vodpříp_D.15.3!E207</f>
        <v>0</v>
      </c>
      <c r="F207" s="291" t="str">
        <f>VR_vodpříp_D.15.3!F207</f>
        <v>Černý Rostislav</v>
      </c>
      <c r="G207" s="291" t="str">
        <f>VR_vodpříp_D.15.3!G207</f>
        <v>614 00 Brno</v>
      </c>
      <c r="H207" s="291" t="str">
        <f>VR_vodpříp_D.15.3!H207</f>
        <v>Vřesová 827/16, Maloměřice</v>
      </c>
      <c r="I207" s="261">
        <f>VR_vodpříp_D.15.3!I207</f>
        <v>0</v>
      </c>
      <c r="J207" s="263">
        <f>VR_vodpříp_D.15.3!J207</f>
        <v>0</v>
      </c>
      <c r="K207" s="263">
        <f>VR_vodpříp_D.15.3!K207</f>
        <v>0</v>
      </c>
      <c r="L207" s="98">
        <f>VR_vodpříp_D.15.3!L207</f>
        <v>0</v>
      </c>
      <c r="M207" s="310">
        <f>VR_vodpříp_D.15.3!M207</f>
        <v>0</v>
      </c>
      <c r="N207" s="356"/>
      <c r="O207" s="309">
        <f t="shared" si="14"/>
        <v>0</v>
      </c>
      <c r="P207" s="312"/>
      <c r="Q207" s="312"/>
      <c r="R207" s="312"/>
      <c r="S207" s="312"/>
      <c r="T207" s="312"/>
      <c r="U207" s="312"/>
      <c r="V207" s="312"/>
      <c r="W207" s="312"/>
      <c r="X207" s="312"/>
      <c r="Y207" s="311"/>
      <c r="Z207" s="311"/>
      <c r="AA207" s="311"/>
      <c r="AB207" s="311"/>
      <c r="AC207" s="311"/>
      <c r="AD207" s="311"/>
      <c r="AE207" s="311"/>
      <c r="AF207" s="311"/>
      <c r="AG207" s="311"/>
      <c r="AH207" s="311"/>
      <c r="AI207" s="312"/>
      <c r="AJ207" s="311"/>
      <c r="AK207" s="311"/>
      <c r="AL207" s="312"/>
      <c r="AM207" s="312"/>
      <c r="AN207" s="312"/>
      <c r="AO207" s="312"/>
      <c r="AP207" s="312"/>
      <c r="AQ207" s="312"/>
      <c r="AR207" s="312"/>
      <c r="AS207" s="312"/>
      <c r="AT207" s="312"/>
      <c r="AU207" s="312">
        <v>0.5</v>
      </c>
      <c r="AV207" s="312"/>
      <c r="AW207" s="312"/>
      <c r="AX207" s="312"/>
      <c r="AY207" s="312"/>
      <c r="AZ207" s="312"/>
      <c r="BA207" s="312"/>
      <c r="BB207" s="312"/>
      <c r="BC207" s="312"/>
      <c r="BD207" s="312"/>
      <c r="BE207" s="312"/>
      <c r="BF207" s="312"/>
      <c r="BG207" s="312"/>
      <c r="BH207" s="312"/>
      <c r="BI207" s="315"/>
      <c r="BJ207" s="322"/>
      <c r="BK207" s="8">
        <f t="shared" si="16"/>
        <v>0</v>
      </c>
      <c r="BL207" s="306">
        <f t="shared" si="17"/>
        <v>0</v>
      </c>
      <c r="BM207" s="6" t="str">
        <f t="shared" si="18"/>
        <v/>
      </c>
    </row>
    <row r="208" spans="2:65" s="32" customFormat="1" ht="27.6" hidden="1" customHeight="1">
      <c r="B208" s="259">
        <f>VR_vodpříp_D.15.3!B208</f>
        <v>6</v>
      </c>
      <c r="C208" s="259">
        <f>VR_vodpříp_D.15.3!C208</f>
        <v>6</v>
      </c>
      <c r="D208" s="261" t="str">
        <f>VR_vodpříp_D.15.3!D208</f>
        <v>Vřesová</v>
      </c>
      <c r="E208" s="261" t="str">
        <f>VR_vodpříp_D.15.3!E208</f>
        <v>18</v>
      </c>
      <c r="F208" s="291">
        <f>VR_vodpříp_D.15.3!F208</f>
        <v>0</v>
      </c>
      <c r="G208" s="291">
        <f>VR_vodpříp_D.15.3!G208</f>
        <v>0</v>
      </c>
      <c r="H208" s="291">
        <f>VR_vodpříp_D.15.3!H208</f>
        <v>0</v>
      </c>
      <c r="I208" s="261">
        <f>VR_vodpříp_D.15.3!I208</f>
        <v>40</v>
      </c>
      <c r="J208" s="263">
        <f>VR_vodpříp_D.15.3!J208</f>
        <v>4.8499999999999996</v>
      </c>
      <c r="K208" s="263">
        <f>VR_vodpříp_D.15.3!K208</f>
        <v>8.15</v>
      </c>
      <c r="L208" s="98" t="str">
        <f>VR_vodpříp_D.15.3!L208</f>
        <v>HDPE</v>
      </c>
      <c r="M208" s="310">
        <f>VR_vodpříp_D.15.3!M208</f>
        <v>0</v>
      </c>
      <c r="N208" s="356"/>
      <c r="O208" s="309" t="str">
        <f t="shared" ref="O208:O238" si="19">E208</f>
        <v>18</v>
      </c>
      <c r="P208" s="312"/>
      <c r="Q208" s="312">
        <v>3.45</v>
      </c>
      <c r="R208" s="312"/>
      <c r="S208" s="312"/>
      <c r="T208" s="312"/>
      <c r="U208" s="312"/>
      <c r="V208" s="312"/>
      <c r="W208" s="312"/>
      <c r="X208" s="312"/>
      <c r="Y208" s="311"/>
      <c r="Z208" s="311"/>
      <c r="AA208" s="311"/>
      <c r="AB208" s="311"/>
      <c r="AC208" s="311"/>
      <c r="AD208" s="311"/>
      <c r="AE208" s="311"/>
      <c r="AF208" s="311"/>
      <c r="AG208" s="311"/>
      <c r="AH208" s="311"/>
      <c r="AI208" s="312"/>
      <c r="AJ208" s="311"/>
      <c r="AK208" s="311"/>
      <c r="AL208" s="312">
        <v>1.32</v>
      </c>
      <c r="AM208" s="312"/>
      <c r="AN208" s="312"/>
      <c r="AO208" s="312"/>
      <c r="AP208" s="312"/>
      <c r="AQ208" s="312"/>
      <c r="AR208" s="312"/>
      <c r="AS208" s="312"/>
      <c r="AT208" s="312"/>
      <c r="AU208" s="312">
        <v>0.5</v>
      </c>
      <c r="AV208" s="312">
        <v>0.3</v>
      </c>
      <c r="AW208" s="312">
        <v>5.52</v>
      </c>
      <c r="AX208" s="312"/>
      <c r="AY208" s="312"/>
      <c r="AZ208" s="312"/>
      <c r="BA208" s="312"/>
      <c r="BB208" s="312"/>
      <c r="BC208" s="312"/>
      <c r="BD208" s="312"/>
      <c r="BE208" s="312"/>
      <c r="BF208" s="312"/>
      <c r="BG208" s="312">
        <v>2.41</v>
      </c>
      <c r="BH208" s="312"/>
      <c r="BI208" s="315"/>
      <c r="BJ208" s="322"/>
      <c r="BK208" s="8">
        <f t="shared" si="16"/>
        <v>-13</v>
      </c>
      <c r="BL208" s="306">
        <f t="shared" ref="BL208:BL238" si="20">N208</f>
        <v>0</v>
      </c>
      <c r="BM208" s="6" t="str">
        <f t="shared" si="18"/>
        <v>bacha</v>
      </c>
    </row>
    <row r="209" spans="2:65" s="32" customFormat="1" ht="27.6" hidden="1" customHeight="1">
      <c r="B209" s="259">
        <f>VR_vodpříp_D.15.3!B209</f>
        <v>0</v>
      </c>
      <c r="C209" s="259">
        <f>VR_vodpříp_D.15.3!C209</f>
        <v>0</v>
      </c>
      <c r="D209" s="261">
        <f>VR_vodpříp_D.15.3!D209</f>
        <v>0</v>
      </c>
      <c r="E209" s="261">
        <f>VR_vodpříp_D.15.3!E209</f>
        <v>0</v>
      </c>
      <c r="F209" s="291" t="str">
        <f>VR_vodpříp_D.15.3!F209</f>
        <v xml:space="preserve">SJM Santler Zdeněk Ing. a Santlerová Květoslava PaedDr.
SJM Santler Zdeněk Ing. a Santlerová Květoslava PaedDr.,Vřesová 1044/18, Maloměřice 61400 Brno
SJM Santler Zdeněk Ing. a Santlerová Květoslava PaedDr.,Vřesová 1044/18, Maloměřice 61400 Brno
</v>
      </c>
      <c r="G209" s="291" t="str">
        <f>VR_vodpříp_D.15.3!G209</f>
        <v>614 00 Brno</v>
      </c>
      <c r="H209" s="291" t="str">
        <f>VR_vodpříp_D.15.3!H209</f>
        <v>Vřesová 1044/18, Maloměřice</v>
      </c>
      <c r="I209" s="261">
        <f>VR_vodpříp_D.15.3!I209</f>
        <v>0</v>
      </c>
      <c r="J209" s="263">
        <f>VR_vodpříp_D.15.3!J209</f>
        <v>0</v>
      </c>
      <c r="K209" s="263">
        <f>VR_vodpříp_D.15.3!K209</f>
        <v>0</v>
      </c>
      <c r="L209" s="98">
        <f>VR_vodpříp_D.15.3!L209</f>
        <v>0</v>
      </c>
      <c r="M209" s="310">
        <f>VR_vodpříp_D.15.3!M209</f>
        <v>0</v>
      </c>
      <c r="N209" s="356"/>
      <c r="O209" s="309">
        <f t="shared" si="19"/>
        <v>0</v>
      </c>
      <c r="P209" s="312"/>
      <c r="Q209" s="312"/>
      <c r="R209" s="312"/>
      <c r="S209" s="312"/>
      <c r="T209" s="312"/>
      <c r="U209" s="312"/>
      <c r="V209" s="312"/>
      <c r="W209" s="312"/>
      <c r="X209" s="312"/>
      <c r="Y209" s="311"/>
      <c r="Z209" s="311"/>
      <c r="AA209" s="311"/>
      <c r="AB209" s="311"/>
      <c r="AC209" s="311"/>
      <c r="AD209" s="311"/>
      <c r="AE209" s="311"/>
      <c r="AF209" s="311"/>
      <c r="AG209" s="311"/>
      <c r="AH209" s="311"/>
      <c r="AI209" s="312"/>
      <c r="AJ209" s="311"/>
      <c r="AK209" s="311"/>
      <c r="AL209" s="312"/>
      <c r="AM209" s="312"/>
      <c r="AN209" s="312"/>
      <c r="AO209" s="312"/>
      <c r="AP209" s="312"/>
      <c r="AQ209" s="312"/>
      <c r="AR209" s="312"/>
      <c r="AS209" s="312"/>
      <c r="AT209" s="312"/>
      <c r="AU209" s="312">
        <v>0.5</v>
      </c>
      <c r="AV209" s="312"/>
      <c r="AW209" s="312"/>
      <c r="AX209" s="312"/>
      <c r="AY209" s="312"/>
      <c r="AZ209" s="312"/>
      <c r="BA209" s="312"/>
      <c r="BB209" s="312"/>
      <c r="BC209" s="312"/>
      <c r="BD209" s="312"/>
      <c r="BE209" s="312"/>
      <c r="BF209" s="312"/>
      <c r="BG209" s="312"/>
      <c r="BH209" s="312"/>
      <c r="BI209" s="315"/>
      <c r="BJ209" s="322"/>
      <c r="BK209" s="8">
        <f t="shared" si="16"/>
        <v>0</v>
      </c>
      <c r="BL209" s="306">
        <f t="shared" si="20"/>
        <v>0</v>
      </c>
      <c r="BM209" s="6" t="str">
        <f t="shared" si="18"/>
        <v/>
      </c>
    </row>
    <row r="210" spans="2:65" s="32" customFormat="1" ht="27.6" hidden="1" customHeight="1">
      <c r="B210" s="259">
        <f>VR_vodpříp_D.15.3!B210</f>
        <v>0</v>
      </c>
      <c r="C210" s="259">
        <f>VR_vodpříp_D.15.3!C210</f>
        <v>0</v>
      </c>
      <c r="D210" s="261">
        <f>VR_vodpříp_D.15.3!D210</f>
        <v>0</v>
      </c>
      <c r="E210" s="261">
        <f>VR_vodpříp_D.15.3!E210</f>
        <v>0</v>
      </c>
      <c r="F210" s="291">
        <f>VR_vodpříp_D.15.3!F210</f>
        <v>0</v>
      </c>
      <c r="G210" s="291">
        <f>VR_vodpříp_D.15.3!G210</f>
        <v>0</v>
      </c>
      <c r="H210" s="291">
        <f>VR_vodpříp_D.15.3!H210</f>
        <v>0</v>
      </c>
      <c r="I210" s="261">
        <f>VR_vodpříp_D.15.3!I210</f>
        <v>0</v>
      </c>
      <c r="J210" s="263">
        <f>VR_vodpříp_D.15.3!J210</f>
        <v>0</v>
      </c>
      <c r="K210" s="263">
        <f>VR_vodpříp_D.15.3!K210</f>
        <v>0</v>
      </c>
      <c r="L210" s="98">
        <f>VR_vodpříp_D.15.3!L210</f>
        <v>0</v>
      </c>
      <c r="M210" s="310">
        <f>VR_vodpříp_D.15.3!M210</f>
        <v>0</v>
      </c>
      <c r="N210" s="356"/>
      <c r="O210" s="309">
        <f t="shared" si="19"/>
        <v>0</v>
      </c>
      <c r="P210" s="312"/>
      <c r="Q210" s="312"/>
      <c r="R210" s="312"/>
      <c r="S210" s="312"/>
      <c r="T210" s="312"/>
      <c r="U210" s="312"/>
      <c r="V210" s="312"/>
      <c r="W210" s="312"/>
      <c r="X210" s="312"/>
      <c r="Y210" s="311"/>
      <c r="Z210" s="311"/>
      <c r="AA210" s="311"/>
      <c r="AB210" s="311"/>
      <c r="AC210" s="311"/>
      <c r="AD210" s="311"/>
      <c r="AE210" s="311"/>
      <c r="AF210" s="311"/>
      <c r="AG210" s="311"/>
      <c r="AH210" s="311"/>
      <c r="AI210" s="312"/>
      <c r="AJ210" s="311"/>
      <c r="AK210" s="311"/>
      <c r="AL210" s="312"/>
      <c r="AM210" s="312"/>
      <c r="AN210" s="312"/>
      <c r="AO210" s="312"/>
      <c r="AP210" s="312"/>
      <c r="AQ210" s="312"/>
      <c r="AR210" s="312"/>
      <c r="AS210" s="312"/>
      <c r="AT210" s="312"/>
      <c r="AU210" s="312">
        <v>0.5</v>
      </c>
      <c r="AV210" s="312"/>
      <c r="AW210" s="312"/>
      <c r="AX210" s="312"/>
      <c r="AY210" s="312"/>
      <c r="AZ210" s="312"/>
      <c r="BA210" s="312"/>
      <c r="BB210" s="312"/>
      <c r="BC210" s="312"/>
      <c r="BD210" s="312"/>
      <c r="BE210" s="312"/>
      <c r="BF210" s="312"/>
      <c r="BG210" s="312"/>
      <c r="BH210" s="312"/>
      <c r="BI210" s="315"/>
      <c r="BJ210" s="322"/>
      <c r="BK210" s="8">
        <f t="shared" ref="BK210:BK238" si="21">BL210-SUM(P210,Q210,R210,S210,T210,U210,V210,W210,X210,Y210*0.125,Z210*0.1,AA210*0.1,AB210*0.075,AC210*0.075,AD210*0.1,AE210*0.15,AF210*0.1,AG210*0.125,AH210*0.15,AI210,AJ210*0.04,AK210*0.05,AL210,AM210,AN210,AO210,AP210,AQ210,AR210,AS210,AT210,AV210,AW210,AX210,AY210,AZ210,BA210,BB210,BC210,BD210,BE210,BF210,BG210,BH210,BI210)</f>
        <v>0</v>
      </c>
      <c r="BL210" s="306">
        <f t="shared" si="20"/>
        <v>0</v>
      </c>
      <c r="BM210" s="6" t="str">
        <f t="shared" ref="BM210:BM238" si="22">IF(SUM(P210,Q210,R210,S210,T210,U210,V210,W210,X210,Y210*0.125,Z210*0.1,AA210*0.1,AB210*0.075,AC210*0.075,AD210*0.1,AE210*0.15,AF210*0.1,AG210*0.125,AH210*0.15,AI210,AJ210*0.04,AK210*0.05,AL210,AM210,AN210,AO210,AP210,AQ210,AR210,AS210,AT210,AV210,AW210,AX210+AY210,AZ210,BA210,BB210,BC210,BD210,BE210,BF210,BG210,BH210,BI210,-BL210)=0,"","bacha")</f>
        <v/>
      </c>
    </row>
    <row r="211" spans="2:65" s="32" customFormat="1" ht="27.6" hidden="1" customHeight="1">
      <c r="B211" s="259">
        <f>VR_vodpříp_D.15.3!B211</f>
        <v>7</v>
      </c>
      <c r="C211" s="259">
        <f>VR_vodpříp_D.15.3!C211</f>
        <v>7</v>
      </c>
      <c r="D211" s="261" t="str">
        <f>VR_vodpříp_D.15.3!D211</f>
        <v>Vřesová</v>
      </c>
      <c r="E211" s="261" t="str">
        <f>VR_vodpříp_D.15.3!E211</f>
        <v>22</v>
      </c>
      <c r="F211" s="291">
        <f>VR_vodpříp_D.15.3!F211</f>
        <v>0</v>
      </c>
      <c r="G211" s="291">
        <f>VR_vodpříp_D.15.3!G211</f>
        <v>0</v>
      </c>
      <c r="H211" s="291">
        <f>VR_vodpříp_D.15.3!H211</f>
        <v>0</v>
      </c>
      <c r="I211" s="261">
        <f>VR_vodpříp_D.15.3!I211</f>
        <v>32</v>
      </c>
      <c r="J211" s="263">
        <f>VR_vodpříp_D.15.3!J211</f>
        <v>4.8499999999999996</v>
      </c>
      <c r="K211" s="263">
        <f>VR_vodpříp_D.15.3!K211</f>
        <v>9.15</v>
      </c>
      <c r="L211" s="98" t="str">
        <f>VR_vodpříp_D.15.3!L211</f>
        <v>HDPE</v>
      </c>
      <c r="M211" s="310">
        <f>VR_vodpříp_D.15.3!M211</f>
        <v>0</v>
      </c>
      <c r="N211" s="356"/>
      <c r="O211" s="309" t="str">
        <f t="shared" si="19"/>
        <v>22</v>
      </c>
      <c r="P211" s="312"/>
      <c r="Q211" s="312">
        <v>1.71</v>
      </c>
      <c r="R211" s="312"/>
      <c r="S211" s="312"/>
      <c r="T211" s="312"/>
      <c r="U211" s="312"/>
      <c r="V211" s="312"/>
      <c r="W211" s="312"/>
      <c r="X211" s="312"/>
      <c r="Y211" s="311"/>
      <c r="Z211" s="311"/>
      <c r="AA211" s="311"/>
      <c r="AB211" s="311"/>
      <c r="AC211" s="311"/>
      <c r="AD211" s="311"/>
      <c r="AE211" s="311"/>
      <c r="AF211" s="311"/>
      <c r="AG211" s="311"/>
      <c r="AH211" s="311"/>
      <c r="AI211" s="312"/>
      <c r="AJ211" s="311"/>
      <c r="AK211" s="311"/>
      <c r="AL211" s="312"/>
      <c r="AM211" s="312"/>
      <c r="AN211" s="312"/>
      <c r="AO211" s="312">
        <v>2.4900000000000002</v>
      </c>
      <c r="AP211" s="312"/>
      <c r="AQ211" s="312"/>
      <c r="AR211" s="312"/>
      <c r="AS211" s="312"/>
      <c r="AT211" s="312"/>
      <c r="AU211" s="312">
        <v>0.5</v>
      </c>
      <c r="AV211" s="312">
        <v>0.2</v>
      </c>
      <c r="AW211" s="312">
        <v>5.84</v>
      </c>
      <c r="AX211" s="312"/>
      <c r="AY211" s="312"/>
      <c r="AZ211" s="312"/>
      <c r="BA211" s="312"/>
      <c r="BB211" s="312"/>
      <c r="BC211" s="312"/>
      <c r="BD211" s="312"/>
      <c r="BE211" s="312"/>
      <c r="BF211" s="312"/>
      <c r="BG211" s="312">
        <v>3.76</v>
      </c>
      <c r="BH211" s="312"/>
      <c r="BI211" s="315"/>
      <c r="BJ211" s="322"/>
      <c r="BK211" s="8">
        <f t="shared" si="21"/>
        <v>-14</v>
      </c>
      <c r="BL211" s="306">
        <f t="shared" si="20"/>
        <v>0</v>
      </c>
      <c r="BM211" s="6" t="str">
        <f t="shared" si="22"/>
        <v>bacha</v>
      </c>
    </row>
    <row r="212" spans="2:65" s="32" customFormat="1" ht="27.6" hidden="1" customHeight="1">
      <c r="B212" s="259">
        <f>VR_vodpříp_D.15.3!B212</f>
        <v>0</v>
      </c>
      <c r="C212" s="259">
        <f>VR_vodpříp_D.15.3!C212</f>
        <v>0</v>
      </c>
      <c r="D212" s="261">
        <f>VR_vodpříp_D.15.3!D212</f>
        <v>0</v>
      </c>
      <c r="E212" s="261">
        <f>VR_vodpříp_D.15.3!E212</f>
        <v>0</v>
      </c>
      <c r="F212" s="291" t="str">
        <f>VR_vodpříp_D.15.3!F212</f>
        <v xml:space="preserve">Hynčica Zdeněk Ing.
</v>
      </c>
      <c r="G212" s="291" t="str">
        <f>VR_vodpříp_D.15.3!G212</f>
        <v>614 00 Brno</v>
      </c>
      <c r="H212" s="291" t="str">
        <f>VR_vodpříp_D.15.3!H212</f>
        <v>Vřesová 831/22, Maloměřice</v>
      </c>
      <c r="I212" s="261">
        <f>VR_vodpříp_D.15.3!I212</f>
        <v>0</v>
      </c>
      <c r="J212" s="263">
        <f>VR_vodpříp_D.15.3!J212</f>
        <v>0</v>
      </c>
      <c r="K212" s="263">
        <f>VR_vodpříp_D.15.3!K212</f>
        <v>0</v>
      </c>
      <c r="L212" s="98">
        <f>VR_vodpříp_D.15.3!L212</f>
        <v>0</v>
      </c>
      <c r="M212" s="310">
        <f>VR_vodpříp_D.15.3!M212</f>
        <v>0</v>
      </c>
      <c r="N212" s="356"/>
      <c r="O212" s="309">
        <f t="shared" si="19"/>
        <v>0</v>
      </c>
      <c r="P212" s="312"/>
      <c r="Q212" s="312"/>
      <c r="R212" s="312"/>
      <c r="S212" s="312"/>
      <c r="T212" s="312"/>
      <c r="U212" s="312"/>
      <c r="V212" s="312"/>
      <c r="W212" s="312"/>
      <c r="X212" s="312"/>
      <c r="Y212" s="311"/>
      <c r="Z212" s="311"/>
      <c r="AA212" s="311"/>
      <c r="AB212" s="311"/>
      <c r="AC212" s="311"/>
      <c r="AD212" s="311"/>
      <c r="AE212" s="311"/>
      <c r="AF212" s="311"/>
      <c r="AG212" s="311"/>
      <c r="AH212" s="311"/>
      <c r="AI212" s="312"/>
      <c r="AJ212" s="311"/>
      <c r="AK212" s="311"/>
      <c r="AL212" s="312"/>
      <c r="AM212" s="312"/>
      <c r="AN212" s="312"/>
      <c r="AO212" s="312"/>
      <c r="AP212" s="312"/>
      <c r="AQ212" s="312"/>
      <c r="AR212" s="312"/>
      <c r="AS212" s="312"/>
      <c r="AT212" s="312"/>
      <c r="AU212" s="312">
        <v>0.5</v>
      </c>
      <c r="AV212" s="312"/>
      <c r="AW212" s="312"/>
      <c r="AX212" s="312"/>
      <c r="AY212" s="312"/>
      <c r="AZ212" s="312"/>
      <c r="BA212" s="312"/>
      <c r="BB212" s="312"/>
      <c r="BC212" s="312"/>
      <c r="BD212" s="312"/>
      <c r="BE212" s="312"/>
      <c r="BF212" s="312"/>
      <c r="BG212" s="312"/>
      <c r="BH212" s="312"/>
      <c r="BI212" s="315"/>
      <c r="BJ212" s="322"/>
      <c r="BK212" s="8">
        <f t="shared" si="21"/>
        <v>0</v>
      </c>
      <c r="BL212" s="306">
        <f t="shared" si="20"/>
        <v>0</v>
      </c>
      <c r="BM212" s="6" t="str">
        <f t="shared" si="22"/>
        <v/>
      </c>
    </row>
    <row r="213" spans="2:65" s="32" customFormat="1" ht="27.6" hidden="1" customHeight="1">
      <c r="B213" s="259">
        <f>VR_vodpříp_D.15.3!B213</f>
        <v>8</v>
      </c>
      <c r="C213" s="259">
        <f>VR_vodpříp_D.15.3!C213</f>
        <v>8</v>
      </c>
      <c r="D213" s="261" t="str">
        <f>VR_vodpříp_D.15.3!D213</f>
        <v>Vřesová</v>
      </c>
      <c r="E213" s="261" t="str">
        <f>VR_vodpříp_D.15.3!E213</f>
        <v>26</v>
      </c>
      <c r="F213" s="291">
        <f>VR_vodpříp_D.15.3!F213</f>
        <v>0</v>
      </c>
      <c r="G213" s="291">
        <f>VR_vodpříp_D.15.3!G213</f>
        <v>0</v>
      </c>
      <c r="H213" s="291">
        <f>VR_vodpříp_D.15.3!H213</f>
        <v>0</v>
      </c>
      <c r="I213" s="261">
        <f>VR_vodpříp_D.15.3!I213</f>
        <v>32</v>
      </c>
      <c r="J213" s="263">
        <f>VR_vodpříp_D.15.3!J213</f>
        <v>4.8</v>
      </c>
      <c r="K213" s="263">
        <f>VR_vodpříp_D.15.3!K213</f>
        <v>8.6999999999999993</v>
      </c>
      <c r="L213" s="98" t="str">
        <f>VR_vodpříp_D.15.3!L213</f>
        <v>HDPE</v>
      </c>
      <c r="M213" s="310">
        <f>VR_vodpříp_D.15.3!M213</f>
        <v>0</v>
      </c>
      <c r="N213" s="356"/>
      <c r="O213" s="309" t="str">
        <f t="shared" si="19"/>
        <v>26</v>
      </c>
      <c r="P213" s="312"/>
      <c r="Q213" s="312">
        <v>1.68</v>
      </c>
      <c r="R213" s="312"/>
      <c r="S213" s="312"/>
      <c r="T213" s="312"/>
      <c r="U213" s="312"/>
      <c r="V213" s="312"/>
      <c r="W213" s="312"/>
      <c r="X213" s="312"/>
      <c r="Y213" s="311"/>
      <c r="Z213" s="311"/>
      <c r="AA213" s="311"/>
      <c r="AB213" s="311"/>
      <c r="AC213" s="311"/>
      <c r="AD213" s="311"/>
      <c r="AE213" s="311"/>
      <c r="AF213" s="311"/>
      <c r="AG213" s="311"/>
      <c r="AH213" s="311"/>
      <c r="AI213" s="312">
        <v>1.66</v>
      </c>
      <c r="AJ213" s="311"/>
      <c r="AK213" s="311"/>
      <c r="AL213" s="312"/>
      <c r="AM213" s="312">
        <v>1.38</v>
      </c>
      <c r="AN213" s="312"/>
      <c r="AO213" s="312"/>
      <c r="AP213" s="312"/>
      <c r="AQ213" s="312"/>
      <c r="AR213" s="312"/>
      <c r="AS213" s="312"/>
      <c r="AT213" s="312"/>
      <c r="AU213" s="312">
        <v>0.5</v>
      </c>
      <c r="AV213" s="312"/>
      <c r="AW213" s="312">
        <v>5.88</v>
      </c>
      <c r="AX213" s="312"/>
      <c r="AY213" s="312"/>
      <c r="AZ213" s="312"/>
      <c r="BA213" s="312"/>
      <c r="BB213" s="312"/>
      <c r="BC213" s="312"/>
      <c r="BD213" s="312"/>
      <c r="BE213" s="312"/>
      <c r="BF213" s="312"/>
      <c r="BG213" s="312">
        <v>2.9</v>
      </c>
      <c r="BH213" s="312"/>
      <c r="BI213" s="315"/>
      <c r="BJ213" s="322"/>
      <c r="BK213" s="8">
        <f t="shared" si="21"/>
        <v>-13.5</v>
      </c>
      <c r="BL213" s="306">
        <f t="shared" si="20"/>
        <v>0</v>
      </c>
      <c r="BM213" s="6" t="str">
        <f t="shared" si="22"/>
        <v>bacha</v>
      </c>
    </row>
    <row r="214" spans="2:65" s="32" customFormat="1" ht="27.6" hidden="1" customHeight="1">
      <c r="B214" s="259">
        <f>VR_vodpříp_D.15.3!B214</f>
        <v>0</v>
      </c>
      <c r="C214" s="259">
        <f>VR_vodpříp_D.15.3!C214</f>
        <v>0</v>
      </c>
      <c r="D214" s="261">
        <f>VR_vodpříp_D.15.3!D214</f>
        <v>0</v>
      </c>
      <c r="E214" s="261">
        <f>VR_vodpříp_D.15.3!E214</f>
        <v>0</v>
      </c>
      <c r="F214" s="291" t="str">
        <f>VR_vodpříp_D.15.3!F214</f>
        <v>Sedlařík Aleš</v>
      </c>
      <c r="G214" s="291" t="str">
        <f>VR_vodpříp_D.15.3!G214</f>
        <v>614 00 Brno</v>
      </c>
      <c r="H214" s="291" t="str">
        <f>VR_vodpříp_D.15.3!H214</f>
        <v>Vřesová 868/26, Maloměřice</v>
      </c>
      <c r="I214" s="261">
        <f>VR_vodpříp_D.15.3!I214</f>
        <v>0</v>
      </c>
      <c r="J214" s="263">
        <f>VR_vodpříp_D.15.3!J214</f>
        <v>0</v>
      </c>
      <c r="K214" s="263">
        <f>VR_vodpříp_D.15.3!K214</f>
        <v>0</v>
      </c>
      <c r="L214" s="98">
        <f>VR_vodpříp_D.15.3!L214</f>
        <v>0</v>
      </c>
      <c r="M214" s="310">
        <f>VR_vodpříp_D.15.3!M214</f>
        <v>0</v>
      </c>
      <c r="N214" s="356"/>
      <c r="O214" s="309">
        <f t="shared" si="19"/>
        <v>0</v>
      </c>
      <c r="P214" s="312"/>
      <c r="Q214" s="312"/>
      <c r="R214" s="312"/>
      <c r="S214" s="312"/>
      <c r="T214" s="312"/>
      <c r="U214" s="312"/>
      <c r="V214" s="312"/>
      <c r="W214" s="312"/>
      <c r="X214" s="312"/>
      <c r="Y214" s="311"/>
      <c r="Z214" s="311"/>
      <c r="AA214" s="311"/>
      <c r="AB214" s="311"/>
      <c r="AC214" s="311"/>
      <c r="AD214" s="311"/>
      <c r="AE214" s="311"/>
      <c r="AF214" s="311"/>
      <c r="AG214" s="311"/>
      <c r="AH214" s="311"/>
      <c r="AI214" s="312"/>
      <c r="AJ214" s="311"/>
      <c r="AK214" s="311"/>
      <c r="AL214" s="312"/>
      <c r="AM214" s="312"/>
      <c r="AN214" s="312"/>
      <c r="AO214" s="312"/>
      <c r="AP214" s="312"/>
      <c r="AQ214" s="312"/>
      <c r="AR214" s="312"/>
      <c r="AS214" s="312"/>
      <c r="AT214" s="312"/>
      <c r="AU214" s="312">
        <v>0.5</v>
      </c>
      <c r="AV214" s="312"/>
      <c r="AW214" s="312"/>
      <c r="AX214" s="312"/>
      <c r="AY214" s="312"/>
      <c r="AZ214" s="312"/>
      <c r="BA214" s="312"/>
      <c r="BB214" s="312"/>
      <c r="BC214" s="312"/>
      <c r="BD214" s="312"/>
      <c r="BE214" s="312"/>
      <c r="BF214" s="312"/>
      <c r="BG214" s="312"/>
      <c r="BH214" s="312"/>
      <c r="BI214" s="315"/>
      <c r="BJ214" s="322"/>
      <c r="BK214" s="8">
        <f t="shared" si="21"/>
        <v>0</v>
      </c>
      <c r="BL214" s="306">
        <f t="shared" si="20"/>
        <v>0</v>
      </c>
      <c r="BM214" s="6" t="str">
        <f t="shared" si="22"/>
        <v/>
      </c>
    </row>
    <row r="215" spans="2:65" s="32" customFormat="1" ht="27.6" hidden="1" customHeight="1">
      <c r="B215" s="259">
        <f>VR_vodpříp_D.15.3!B215</f>
        <v>0</v>
      </c>
      <c r="C215" s="259">
        <f>VR_vodpříp_D.15.3!C215</f>
        <v>0</v>
      </c>
      <c r="D215" s="261">
        <f>VR_vodpříp_D.15.3!D215</f>
        <v>0</v>
      </c>
      <c r="E215" s="261">
        <f>VR_vodpříp_D.15.3!E215</f>
        <v>0</v>
      </c>
      <c r="F215" s="291" t="str">
        <f>VR_vodpříp_D.15.3!F215</f>
        <v>SedlaříkováVendula</v>
      </c>
      <c r="G215" s="291" t="str">
        <f>VR_vodpříp_D.15.3!G215</f>
        <v>614 00 Brno</v>
      </c>
      <c r="H215" s="291" t="str">
        <f>VR_vodpříp_D.15.3!H215</f>
        <v>Vřesová 868/26, Maloměřice</v>
      </c>
      <c r="I215" s="261">
        <f>VR_vodpříp_D.15.3!I215</f>
        <v>0</v>
      </c>
      <c r="J215" s="263">
        <f>VR_vodpříp_D.15.3!J215</f>
        <v>0</v>
      </c>
      <c r="K215" s="263">
        <f>VR_vodpříp_D.15.3!K215</f>
        <v>0</v>
      </c>
      <c r="L215" s="98">
        <f>VR_vodpříp_D.15.3!L215</f>
        <v>0</v>
      </c>
      <c r="M215" s="310">
        <f>VR_vodpříp_D.15.3!M215</f>
        <v>0</v>
      </c>
      <c r="N215" s="356"/>
      <c r="O215" s="309">
        <f t="shared" si="19"/>
        <v>0</v>
      </c>
      <c r="P215" s="312"/>
      <c r="Q215" s="312"/>
      <c r="R215" s="312"/>
      <c r="S215" s="312"/>
      <c r="T215" s="312"/>
      <c r="U215" s="312"/>
      <c r="V215" s="312"/>
      <c r="W215" s="312"/>
      <c r="X215" s="312"/>
      <c r="Y215" s="311"/>
      <c r="Z215" s="311"/>
      <c r="AA215" s="311"/>
      <c r="AB215" s="311"/>
      <c r="AC215" s="311"/>
      <c r="AD215" s="311"/>
      <c r="AE215" s="311"/>
      <c r="AF215" s="311"/>
      <c r="AG215" s="311"/>
      <c r="AH215" s="311"/>
      <c r="AI215" s="312"/>
      <c r="AJ215" s="311"/>
      <c r="AK215" s="311"/>
      <c r="AL215" s="312"/>
      <c r="AM215" s="312"/>
      <c r="AN215" s="312"/>
      <c r="AO215" s="312"/>
      <c r="AP215" s="312"/>
      <c r="AQ215" s="312"/>
      <c r="AR215" s="312"/>
      <c r="AS215" s="312"/>
      <c r="AT215" s="312"/>
      <c r="AU215" s="312">
        <v>0.5</v>
      </c>
      <c r="AV215" s="312"/>
      <c r="AW215" s="312"/>
      <c r="AX215" s="312"/>
      <c r="AY215" s="312"/>
      <c r="AZ215" s="312"/>
      <c r="BA215" s="312"/>
      <c r="BB215" s="312"/>
      <c r="BC215" s="312"/>
      <c r="BD215" s="312"/>
      <c r="BE215" s="312"/>
      <c r="BF215" s="312"/>
      <c r="BG215" s="312"/>
      <c r="BH215" s="312"/>
      <c r="BI215" s="315"/>
      <c r="BJ215" s="322"/>
      <c r="BK215" s="8">
        <f t="shared" si="21"/>
        <v>0</v>
      </c>
      <c r="BL215" s="306">
        <f t="shared" si="20"/>
        <v>0</v>
      </c>
      <c r="BM215" s="6" t="str">
        <f t="shared" si="22"/>
        <v/>
      </c>
    </row>
    <row r="216" spans="2:65" s="32" customFormat="1" ht="27.6" hidden="1" customHeight="1">
      <c r="B216" s="259">
        <f>VR_vodpříp_D.15.3!B216</f>
        <v>9</v>
      </c>
      <c r="C216" s="259">
        <f>VR_vodpříp_D.15.3!C216</f>
        <v>9</v>
      </c>
      <c r="D216" s="261" t="str">
        <f>VR_vodpříp_D.15.3!D216</f>
        <v>Vřesová</v>
      </c>
      <c r="E216" s="261" t="str">
        <f>VR_vodpříp_D.15.3!E216</f>
        <v>28</v>
      </c>
      <c r="F216" s="291">
        <f>VR_vodpříp_D.15.3!F216</f>
        <v>0</v>
      </c>
      <c r="G216" s="291">
        <f>VR_vodpříp_D.15.3!G216</f>
        <v>0</v>
      </c>
      <c r="H216" s="291">
        <f>VR_vodpříp_D.15.3!H216</f>
        <v>0</v>
      </c>
      <c r="I216" s="261">
        <f>VR_vodpříp_D.15.3!I216</f>
        <v>32</v>
      </c>
      <c r="J216" s="263">
        <f>VR_vodpříp_D.15.3!J216</f>
        <v>4.8</v>
      </c>
      <c r="K216" s="263">
        <f>VR_vodpříp_D.15.3!K216</f>
        <v>9.6999999999999993</v>
      </c>
      <c r="L216" s="98" t="str">
        <f>VR_vodpříp_D.15.3!L216</f>
        <v>HDPE</v>
      </c>
      <c r="M216" s="310">
        <f>VR_vodpříp_D.15.3!M216</f>
        <v>0</v>
      </c>
      <c r="N216" s="356"/>
      <c r="O216" s="309" t="str">
        <f t="shared" si="19"/>
        <v>28</v>
      </c>
      <c r="P216" s="312"/>
      <c r="Q216" s="312">
        <v>1.68</v>
      </c>
      <c r="R216" s="312"/>
      <c r="S216" s="312"/>
      <c r="T216" s="312"/>
      <c r="U216" s="312"/>
      <c r="V216" s="312"/>
      <c r="W216" s="312"/>
      <c r="X216" s="312"/>
      <c r="Y216" s="311"/>
      <c r="Z216" s="311"/>
      <c r="AA216" s="311"/>
      <c r="AB216" s="311"/>
      <c r="AC216" s="311"/>
      <c r="AD216" s="311"/>
      <c r="AE216" s="311"/>
      <c r="AF216" s="311"/>
      <c r="AG216" s="311"/>
      <c r="AH216" s="311"/>
      <c r="AI216" s="312">
        <v>1.59</v>
      </c>
      <c r="AJ216" s="311"/>
      <c r="AK216" s="311"/>
      <c r="AL216" s="312"/>
      <c r="AM216" s="312">
        <v>1.37</v>
      </c>
      <c r="AN216" s="312"/>
      <c r="AO216" s="312"/>
      <c r="AP216" s="312"/>
      <c r="AQ216" s="312"/>
      <c r="AR216" s="312"/>
      <c r="AS216" s="312"/>
      <c r="AT216" s="312"/>
      <c r="AU216" s="312">
        <v>0.5</v>
      </c>
      <c r="AV216" s="312"/>
      <c r="AW216" s="312">
        <v>6.08</v>
      </c>
      <c r="AX216" s="312"/>
      <c r="AY216" s="312"/>
      <c r="AZ216" s="312"/>
      <c r="BA216" s="312"/>
      <c r="BB216" s="312"/>
      <c r="BC216" s="312"/>
      <c r="BD216" s="312"/>
      <c r="BE216" s="312"/>
      <c r="BF216" s="312"/>
      <c r="BG216" s="312">
        <v>3.78</v>
      </c>
      <c r="BH216" s="312"/>
      <c r="BI216" s="315"/>
      <c r="BJ216" s="322"/>
      <c r="BK216" s="8">
        <f t="shared" si="21"/>
        <v>-14.5</v>
      </c>
      <c r="BL216" s="306">
        <f t="shared" si="20"/>
        <v>0</v>
      </c>
      <c r="BM216" s="6" t="str">
        <f t="shared" si="22"/>
        <v>bacha</v>
      </c>
    </row>
    <row r="217" spans="2:65" s="32" customFormat="1" ht="27.6" hidden="1" customHeight="1">
      <c r="B217" s="259">
        <f>VR_vodpříp_D.15.3!B217</f>
        <v>0</v>
      </c>
      <c r="C217" s="259">
        <f>VR_vodpříp_D.15.3!C217</f>
        <v>0</v>
      </c>
      <c r="D217" s="261">
        <f>VR_vodpříp_D.15.3!D217</f>
        <v>0</v>
      </c>
      <c r="E217" s="261">
        <f>VR_vodpříp_D.15.3!E217</f>
        <v>0</v>
      </c>
      <c r="F217" s="291" t="str">
        <f>VR_vodpříp_D.15.3!F217</f>
        <v>Kitner Zdeněk</v>
      </c>
      <c r="G217" s="291" t="str">
        <f>VR_vodpříp_D.15.3!G217</f>
        <v>614 00 Brno</v>
      </c>
      <c r="H217" s="291" t="str">
        <f>VR_vodpříp_D.15.3!H217</f>
        <v>Vřesová 828/28, Maloměřice</v>
      </c>
      <c r="I217" s="261">
        <f>VR_vodpříp_D.15.3!I217</f>
        <v>0</v>
      </c>
      <c r="J217" s="263">
        <f>VR_vodpříp_D.15.3!J217</f>
        <v>0</v>
      </c>
      <c r="K217" s="263">
        <f>VR_vodpříp_D.15.3!K217</f>
        <v>0</v>
      </c>
      <c r="L217" s="98">
        <f>VR_vodpříp_D.15.3!L217</f>
        <v>0</v>
      </c>
      <c r="M217" s="310">
        <f>VR_vodpříp_D.15.3!M217</f>
        <v>0</v>
      </c>
      <c r="N217" s="323">
        <f>VR_vodpříp_D.15.3!N217</f>
        <v>0</v>
      </c>
      <c r="O217" s="309">
        <f t="shared" si="19"/>
        <v>0</v>
      </c>
      <c r="P217" s="312"/>
      <c r="Q217" s="312"/>
      <c r="R217" s="312"/>
      <c r="S217" s="312"/>
      <c r="T217" s="312"/>
      <c r="U217" s="312"/>
      <c r="V217" s="312"/>
      <c r="W217" s="312"/>
      <c r="X217" s="312"/>
      <c r="Y217" s="311"/>
      <c r="Z217" s="311"/>
      <c r="AA217" s="311"/>
      <c r="AB217" s="311"/>
      <c r="AC217" s="311"/>
      <c r="AD217" s="311"/>
      <c r="AE217" s="311"/>
      <c r="AF217" s="311"/>
      <c r="AG217" s="311"/>
      <c r="AH217" s="311"/>
      <c r="AI217" s="312"/>
      <c r="AJ217" s="311"/>
      <c r="AK217" s="311"/>
      <c r="AL217" s="312"/>
      <c r="AM217" s="312"/>
      <c r="AN217" s="312"/>
      <c r="AO217" s="312"/>
      <c r="AP217" s="312"/>
      <c r="AQ217" s="312"/>
      <c r="AR217" s="312"/>
      <c r="AS217" s="312"/>
      <c r="AT217" s="312"/>
      <c r="AU217" s="312"/>
      <c r="AV217" s="312"/>
      <c r="AW217" s="312"/>
      <c r="AX217" s="312"/>
      <c r="AY217" s="312"/>
      <c r="AZ217" s="312"/>
      <c r="BA217" s="312"/>
      <c r="BB217" s="312"/>
      <c r="BC217" s="312"/>
      <c r="BD217" s="312"/>
      <c r="BE217" s="312"/>
      <c r="BF217" s="312"/>
      <c r="BG217" s="312"/>
      <c r="BH217" s="312"/>
      <c r="BI217" s="315"/>
      <c r="BJ217" s="322"/>
      <c r="BK217" s="8">
        <f t="shared" si="21"/>
        <v>0</v>
      </c>
      <c r="BL217" s="306">
        <f t="shared" si="20"/>
        <v>0</v>
      </c>
      <c r="BM217" s="6" t="str">
        <f t="shared" si="22"/>
        <v/>
      </c>
    </row>
    <row r="218" spans="2:65" s="32" customFormat="1" ht="27.6" hidden="1" customHeight="1">
      <c r="B218" s="259">
        <f>VR_vodpříp_D.15.3!B218</f>
        <v>0</v>
      </c>
      <c r="C218" s="259">
        <f>VR_vodpříp_D.15.3!C218</f>
        <v>0</v>
      </c>
      <c r="D218" s="261">
        <f>VR_vodpříp_D.15.3!D218</f>
        <v>0</v>
      </c>
      <c r="E218" s="261">
        <f>VR_vodpříp_D.15.3!E218</f>
        <v>0</v>
      </c>
      <c r="F218" s="291" t="str">
        <f>VR_vodpříp_D.15.3!F218</f>
        <v>Kitnerová Helena</v>
      </c>
      <c r="G218" s="291" t="str">
        <f>VR_vodpříp_D.15.3!G218</f>
        <v>614 00 Brno</v>
      </c>
      <c r="H218" s="291" t="str">
        <f>VR_vodpříp_D.15.3!H218</f>
        <v>Vřesová 828/28, Maloměřice</v>
      </c>
      <c r="I218" s="261">
        <f>VR_vodpříp_D.15.3!I218</f>
        <v>0</v>
      </c>
      <c r="J218" s="263">
        <f>VR_vodpříp_D.15.3!J218</f>
        <v>0</v>
      </c>
      <c r="K218" s="263">
        <f>VR_vodpříp_D.15.3!K218</f>
        <v>0</v>
      </c>
      <c r="L218" s="98">
        <f>VR_vodpříp_D.15.3!L218</f>
        <v>0</v>
      </c>
      <c r="M218" s="310">
        <f>VR_vodpříp_D.15.3!M218</f>
        <v>0</v>
      </c>
      <c r="N218" s="323">
        <f>VR_vodpříp_D.15.3!N218</f>
        <v>0</v>
      </c>
      <c r="O218" s="309">
        <f t="shared" si="19"/>
        <v>0</v>
      </c>
      <c r="P218" s="312"/>
      <c r="Q218" s="312"/>
      <c r="R218" s="312"/>
      <c r="S218" s="312"/>
      <c r="T218" s="312"/>
      <c r="U218" s="312"/>
      <c r="V218" s="312"/>
      <c r="W218" s="312"/>
      <c r="X218" s="312"/>
      <c r="Y218" s="311"/>
      <c r="Z218" s="311"/>
      <c r="AA218" s="311"/>
      <c r="AB218" s="311"/>
      <c r="AC218" s="311"/>
      <c r="AD218" s="311"/>
      <c r="AE218" s="311"/>
      <c r="AF218" s="311"/>
      <c r="AG218" s="311"/>
      <c r="AH218" s="311"/>
      <c r="AI218" s="312"/>
      <c r="AJ218" s="311"/>
      <c r="AK218" s="311"/>
      <c r="AL218" s="312"/>
      <c r="AM218" s="312"/>
      <c r="AN218" s="312"/>
      <c r="AO218" s="312"/>
      <c r="AP218" s="312"/>
      <c r="AQ218" s="312"/>
      <c r="AR218" s="312"/>
      <c r="AS218" s="312"/>
      <c r="AT218" s="312"/>
      <c r="AU218" s="312"/>
      <c r="AV218" s="312"/>
      <c r="AW218" s="312"/>
      <c r="AX218" s="312"/>
      <c r="AY218" s="312"/>
      <c r="AZ218" s="312"/>
      <c r="BA218" s="312"/>
      <c r="BB218" s="312"/>
      <c r="BC218" s="312"/>
      <c r="BD218" s="312"/>
      <c r="BE218" s="312"/>
      <c r="BF218" s="312"/>
      <c r="BG218" s="312"/>
      <c r="BH218" s="312"/>
      <c r="BI218" s="315"/>
      <c r="BJ218" s="322"/>
      <c r="BK218" s="8">
        <f t="shared" si="21"/>
        <v>0</v>
      </c>
      <c r="BL218" s="306">
        <f t="shared" si="20"/>
        <v>0</v>
      </c>
      <c r="BM218" s="6" t="str">
        <f t="shared" si="22"/>
        <v/>
      </c>
    </row>
    <row r="219" spans="2:65" s="32" customFormat="1" ht="27.6" hidden="1" customHeight="1" thickBot="1">
      <c r="B219" s="259">
        <f>VR_vodpříp_D.15.3!B219</f>
        <v>0</v>
      </c>
      <c r="C219" s="259">
        <f>VR_vodpříp_D.15.3!C219</f>
        <v>0</v>
      </c>
      <c r="D219" s="261">
        <f>VR_vodpříp_D.15.3!D219</f>
        <v>0</v>
      </c>
      <c r="E219" s="261">
        <f>VR_vodpříp_D.15.3!E219</f>
        <v>0</v>
      </c>
      <c r="F219" s="291" t="str">
        <f>VR_vodpříp_D.15.3!F219</f>
        <v>Kitnerová Marie</v>
      </c>
      <c r="G219" s="291" t="str">
        <f>VR_vodpříp_D.15.3!G219</f>
        <v>614 00 Brno</v>
      </c>
      <c r="H219" s="291" t="str">
        <f>VR_vodpříp_D.15.3!H219</f>
        <v>Vřesová 828/28, Maloměřice</v>
      </c>
      <c r="I219" s="261">
        <f>VR_vodpříp_D.15.3!I219</f>
        <v>0</v>
      </c>
      <c r="J219" s="263">
        <f>VR_vodpříp_D.15.3!J219</f>
        <v>0</v>
      </c>
      <c r="K219" s="263">
        <f>VR_vodpříp_D.15.3!K219</f>
        <v>0</v>
      </c>
      <c r="L219" s="98">
        <f>VR_vodpříp_D.15.3!L219</f>
        <v>0</v>
      </c>
      <c r="M219" s="310">
        <f>VR_vodpříp_D.15.3!M219</f>
        <v>0</v>
      </c>
      <c r="N219" s="323">
        <f>VR_vodpříp_D.15.3!N219</f>
        <v>0</v>
      </c>
      <c r="O219" s="326">
        <f t="shared" si="19"/>
        <v>0</v>
      </c>
      <c r="P219" s="327"/>
      <c r="Q219" s="327"/>
      <c r="R219" s="327"/>
      <c r="S219" s="327"/>
      <c r="T219" s="327"/>
      <c r="U219" s="327"/>
      <c r="V219" s="327"/>
      <c r="W219" s="327"/>
      <c r="X219" s="327"/>
      <c r="Y219" s="328"/>
      <c r="Z219" s="328"/>
      <c r="AA219" s="328"/>
      <c r="AB219" s="328"/>
      <c r="AC219" s="328"/>
      <c r="AD219" s="328"/>
      <c r="AE219" s="328"/>
      <c r="AF219" s="328"/>
      <c r="AG219" s="328"/>
      <c r="AH219" s="328"/>
      <c r="AI219" s="327"/>
      <c r="AJ219" s="328"/>
      <c r="AK219" s="328"/>
      <c r="AL219" s="327"/>
      <c r="AM219" s="327"/>
      <c r="AN219" s="327"/>
      <c r="AO219" s="327"/>
      <c r="AP219" s="327"/>
      <c r="AQ219" s="327"/>
      <c r="AR219" s="327"/>
      <c r="AS219" s="327"/>
      <c r="AT219" s="327"/>
      <c r="AU219" s="327"/>
      <c r="AV219" s="327"/>
      <c r="AW219" s="327"/>
      <c r="AX219" s="327"/>
      <c r="AY219" s="327"/>
      <c r="AZ219" s="327"/>
      <c r="BA219" s="327"/>
      <c r="BB219" s="327"/>
      <c r="BC219" s="327"/>
      <c r="BD219" s="327"/>
      <c r="BE219" s="327"/>
      <c r="BF219" s="327"/>
      <c r="BG219" s="327"/>
      <c r="BH219" s="327"/>
      <c r="BI219" s="329"/>
      <c r="BJ219" s="335"/>
      <c r="BK219" s="8">
        <f t="shared" si="21"/>
        <v>0</v>
      </c>
      <c r="BL219" s="306">
        <f t="shared" si="20"/>
        <v>0</v>
      </c>
      <c r="BM219" s="6" t="str">
        <f t="shared" si="22"/>
        <v/>
      </c>
    </row>
    <row r="220" spans="2:65" s="32" customFormat="1" ht="27.6" hidden="1" customHeight="1" thickBot="1">
      <c r="B220" s="259">
        <f>VR_vodpříp_D.15.3!B220</f>
        <v>0</v>
      </c>
      <c r="C220" s="259">
        <f>VR_vodpříp_D.15.3!C220</f>
        <v>9</v>
      </c>
      <c r="D220" s="261" t="str">
        <f>VR_vodpříp_D.15.3!D220</f>
        <v>ks z ul. Vřesová</v>
      </c>
      <c r="E220" s="261">
        <f>VR_vodpříp_D.15.3!E220</f>
        <v>0</v>
      </c>
      <c r="F220" s="291">
        <f>VR_vodpříp_D.15.3!F220</f>
        <v>0</v>
      </c>
      <c r="G220" s="291">
        <f>VR_vodpříp_D.15.3!G220</f>
        <v>0</v>
      </c>
      <c r="H220" s="291">
        <f>VR_vodpříp_D.15.3!H220</f>
        <v>0</v>
      </c>
      <c r="I220" s="261">
        <f>VR_vodpříp_D.15.3!I220</f>
        <v>0</v>
      </c>
      <c r="J220" s="263">
        <f>VR_vodpříp_D.15.3!J220</f>
        <v>38.649999999999991</v>
      </c>
      <c r="K220" s="263">
        <f>VR_vodpříp_D.15.3!K220</f>
        <v>68.350000000000009</v>
      </c>
      <c r="L220" s="98">
        <f>VR_vodpříp_D.15.3!L220</f>
        <v>0</v>
      </c>
      <c r="M220" s="310">
        <f>VR_vodpříp_D.15.3!M220</f>
        <v>0</v>
      </c>
      <c r="N220" s="358">
        <f>C220</f>
        <v>9</v>
      </c>
      <c r="O220" s="347" t="str">
        <f>D220</f>
        <v>ks z ul. Vřesová</v>
      </c>
      <c r="P220" s="348">
        <f>SUM(P195:P219)</f>
        <v>0</v>
      </c>
      <c r="Q220" s="348">
        <f>SUM(Q195:Q219)</f>
        <v>11.55</v>
      </c>
      <c r="R220" s="348">
        <f t="shared" ref="R220:BI220" si="23">SUM(R195:R219)</f>
        <v>0</v>
      </c>
      <c r="S220" s="348">
        <f t="shared" si="23"/>
        <v>0</v>
      </c>
      <c r="T220" s="348">
        <f t="shared" si="23"/>
        <v>0</v>
      </c>
      <c r="U220" s="348">
        <f t="shared" si="23"/>
        <v>0</v>
      </c>
      <c r="V220" s="348">
        <f t="shared" si="23"/>
        <v>0</v>
      </c>
      <c r="W220" s="348">
        <f t="shared" si="23"/>
        <v>0</v>
      </c>
      <c r="X220" s="348">
        <f t="shared" si="23"/>
        <v>0</v>
      </c>
      <c r="Y220" s="349">
        <f t="shared" si="23"/>
        <v>0</v>
      </c>
      <c r="Z220" s="349">
        <f t="shared" si="23"/>
        <v>0</v>
      </c>
      <c r="AA220" s="349">
        <f t="shared" si="23"/>
        <v>0</v>
      </c>
      <c r="AB220" s="349">
        <f t="shared" si="23"/>
        <v>0</v>
      </c>
      <c r="AC220" s="349">
        <f t="shared" si="23"/>
        <v>0</v>
      </c>
      <c r="AD220" s="349">
        <f t="shared" si="23"/>
        <v>0</v>
      </c>
      <c r="AE220" s="349">
        <f t="shared" si="23"/>
        <v>0</v>
      </c>
      <c r="AF220" s="349">
        <f t="shared" si="23"/>
        <v>0</v>
      </c>
      <c r="AG220" s="349">
        <f t="shared" si="23"/>
        <v>0</v>
      </c>
      <c r="AH220" s="349">
        <f t="shared" si="23"/>
        <v>0</v>
      </c>
      <c r="AI220" s="348">
        <f t="shared" si="23"/>
        <v>15.56</v>
      </c>
      <c r="AJ220" s="349">
        <f t="shared" si="23"/>
        <v>0</v>
      </c>
      <c r="AK220" s="349">
        <f t="shared" si="23"/>
        <v>0</v>
      </c>
      <c r="AL220" s="348">
        <f t="shared" si="23"/>
        <v>5.29</v>
      </c>
      <c r="AM220" s="348">
        <f t="shared" si="23"/>
        <v>2.75</v>
      </c>
      <c r="AN220" s="348">
        <f t="shared" si="23"/>
        <v>0</v>
      </c>
      <c r="AO220" s="348">
        <f t="shared" si="23"/>
        <v>2.4900000000000002</v>
      </c>
      <c r="AP220" s="348">
        <f t="shared" si="23"/>
        <v>0</v>
      </c>
      <c r="AQ220" s="348">
        <f t="shared" si="23"/>
        <v>0</v>
      </c>
      <c r="AR220" s="348">
        <f t="shared" si="23"/>
        <v>0</v>
      </c>
      <c r="AS220" s="348">
        <f t="shared" si="23"/>
        <v>0</v>
      </c>
      <c r="AT220" s="348">
        <f t="shared" si="23"/>
        <v>0</v>
      </c>
      <c r="AU220" s="348">
        <f t="shared" si="23"/>
        <v>10.5</v>
      </c>
      <c r="AV220" s="348">
        <f t="shared" si="23"/>
        <v>0.95</v>
      </c>
      <c r="AW220" s="348">
        <f t="shared" si="23"/>
        <v>36.79</v>
      </c>
      <c r="AX220" s="348">
        <f t="shared" si="23"/>
        <v>0</v>
      </c>
      <c r="AY220" s="348">
        <f t="shared" si="23"/>
        <v>0</v>
      </c>
      <c r="AZ220" s="348">
        <f t="shared" si="23"/>
        <v>0</v>
      </c>
      <c r="BA220" s="348">
        <f t="shared" si="23"/>
        <v>0</v>
      </c>
      <c r="BB220" s="348">
        <f t="shared" si="23"/>
        <v>0</v>
      </c>
      <c r="BC220" s="348">
        <f t="shared" si="23"/>
        <v>0</v>
      </c>
      <c r="BD220" s="348">
        <f t="shared" si="23"/>
        <v>0</v>
      </c>
      <c r="BE220" s="348">
        <f t="shared" si="23"/>
        <v>5.93</v>
      </c>
      <c r="BF220" s="348">
        <f t="shared" si="23"/>
        <v>0</v>
      </c>
      <c r="BG220" s="348">
        <f t="shared" si="23"/>
        <v>25.69</v>
      </c>
      <c r="BH220" s="348">
        <f t="shared" si="23"/>
        <v>0</v>
      </c>
      <c r="BI220" s="350">
        <f t="shared" si="23"/>
        <v>0</v>
      </c>
      <c r="BJ220" s="344"/>
      <c r="BK220" s="8"/>
      <c r="BL220" s="306"/>
      <c r="BM220" s="6"/>
    </row>
    <row r="221" spans="2:65" s="32" customFormat="1" ht="27.6" hidden="1" customHeight="1" thickBot="1">
      <c r="B221" s="259">
        <f>VR_vodpříp_D.15.3!B221</f>
        <v>0</v>
      </c>
      <c r="C221" s="259">
        <f>VR_vodpříp_D.15.3!C221</f>
        <v>0</v>
      </c>
      <c r="D221" s="261">
        <f>VR_vodpříp_D.15.3!D221</f>
        <v>0</v>
      </c>
      <c r="E221" s="261">
        <f>VR_vodpříp_D.15.3!E221</f>
        <v>0</v>
      </c>
      <c r="F221" s="291">
        <f>VR_vodpříp_D.15.3!F221</f>
        <v>0</v>
      </c>
      <c r="G221" s="291">
        <f>VR_vodpříp_D.15.3!G221</f>
        <v>0</v>
      </c>
      <c r="H221" s="291">
        <f>VR_vodpříp_D.15.3!H221</f>
        <v>0</v>
      </c>
      <c r="I221" s="261">
        <f>VR_vodpříp_D.15.3!I221</f>
        <v>0</v>
      </c>
      <c r="J221" s="263">
        <f>VR_vodpříp_D.15.3!J221</f>
        <v>0</v>
      </c>
      <c r="K221" s="263">
        <f>VR_vodpříp_D.15.3!K221</f>
        <v>0</v>
      </c>
      <c r="L221" s="98">
        <f>VR_vodpříp_D.15.3!L221</f>
        <v>0</v>
      </c>
      <c r="M221" s="310">
        <f>VR_vodpříp_D.15.3!M221</f>
        <v>0</v>
      </c>
      <c r="N221" s="334">
        <f>VR_vodpříp_D.15.3!N221</f>
        <v>0</v>
      </c>
      <c r="O221" s="360">
        <f t="shared" si="19"/>
        <v>0</v>
      </c>
      <c r="P221" s="361"/>
      <c r="Q221" s="361"/>
      <c r="R221" s="361"/>
      <c r="S221" s="361"/>
      <c r="T221" s="361"/>
      <c r="U221" s="361"/>
      <c r="V221" s="361"/>
      <c r="W221" s="361"/>
      <c r="X221" s="361"/>
      <c r="Y221" s="362"/>
      <c r="Z221" s="362"/>
      <c r="AA221" s="362"/>
      <c r="AB221" s="362"/>
      <c r="AC221" s="362"/>
      <c r="AD221" s="362"/>
      <c r="AE221" s="362"/>
      <c r="AF221" s="362"/>
      <c r="AG221" s="362"/>
      <c r="AH221" s="362"/>
      <c r="AI221" s="361"/>
      <c r="AJ221" s="362"/>
      <c r="AK221" s="362"/>
      <c r="AL221" s="361"/>
      <c r="AM221" s="361"/>
      <c r="AN221" s="361"/>
      <c r="AO221" s="361"/>
      <c r="AP221" s="361"/>
      <c r="AQ221" s="361"/>
      <c r="AR221" s="361"/>
      <c r="AS221" s="361"/>
      <c r="AT221" s="361"/>
      <c r="AU221" s="361"/>
      <c r="AV221" s="361"/>
      <c r="AW221" s="361"/>
      <c r="AX221" s="361"/>
      <c r="AY221" s="361"/>
      <c r="AZ221" s="361"/>
      <c r="BA221" s="361"/>
      <c r="BB221" s="361"/>
      <c r="BC221" s="361"/>
      <c r="BD221" s="361"/>
      <c r="BE221" s="361"/>
      <c r="BF221" s="361"/>
      <c r="BG221" s="361"/>
      <c r="BH221" s="361"/>
      <c r="BI221" s="363"/>
      <c r="BJ221" s="369"/>
      <c r="BK221" s="8">
        <f t="shared" si="21"/>
        <v>0</v>
      </c>
      <c r="BL221" s="306">
        <f t="shared" si="20"/>
        <v>0</v>
      </c>
      <c r="BM221" s="6" t="str">
        <f t="shared" si="22"/>
        <v/>
      </c>
    </row>
    <row r="222" spans="2:65" s="32" customFormat="1" ht="45.75" thickBot="1">
      <c r="B222" s="259" t="str">
        <f>VR_vodpříp_D.15.3!B222</f>
        <v>SO</v>
      </c>
      <c r="C222" s="259">
        <f>VR_vodpříp_D.15.3!C222</f>
        <v>372</v>
      </c>
      <c r="D222" s="261" t="str">
        <f>VR_vodpříp_D.15.3!D222</f>
        <v>Vodovodní přípojky Franzova</v>
      </c>
      <c r="E222" s="261">
        <f>VR_vodpříp_D.15.3!E222</f>
        <v>0</v>
      </c>
      <c r="F222" s="291">
        <f>VR_vodpříp_D.15.3!F222</f>
        <v>0</v>
      </c>
      <c r="G222" s="291">
        <f>VR_vodpříp_D.15.3!G222</f>
        <v>0</v>
      </c>
      <c r="H222" s="291">
        <f>VR_vodpříp_D.15.3!H222</f>
        <v>0</v>
      </c>
      <c r="I222" s="261">
        <f>VR_vodpříp_D.15.3!I222</f>
        <v>0</v>
      </c>
      <c r="J222" s="263">
        <f>VR_vodpříp_D.15.3!J222</f>
        <v>0</v>
      </c>
      <c r="K222" s="263">
        <f>VR_vodpříp_D.15.3!K222</f>
        <v>0</v>
      </c>
      <c r="L222" s="98">
        <f>VR_vodpříp_D.15.3!L222</f>
        <v>0</v>
      </c>
      <c r="M222" s="310">
        <f>VR_vodpříp_D.15.3!M222</f>
        <v>0</v>
      </c>
      <c r="N222" s="385">
        <f>C222</f>
        <v>372</v>
      </c>
      <c r="O222" s="386" t="str">
        <f>D222</f>
        <v>Vodovodní přípojky Franzova</v>
      </c>
      <c r="P222" s="381"/>
      <c r="Q222" s="381"/>
      <c r="R222" s="381"/>
      <c r="S222" s="381"/>
      <c r="T222" s="381"/>
      <c r="U222" s="381"/>
      <c r="V222" s="381"/>
      <c r="W222" s="381"/>
      <c r="X222" s="381"/>
      <c r="Y222" s="382"/>
      <c r="Z222" s="382"/>
      <c r="AA222" s="382"/>
      <c r="AB222" s="382"/>
      <c r="AC222" s="382"/>
      <c r="AD222" s="382"/>
      <c r="AE222" s="382"/>
      <c r="AF222" s="382"/>
      <c r="AG222" s="382"/>
      <c r="AH222" s="382"/>
      <c r="AI222" s="381"/>
      <c r="AJ222" s="382"/>
      <c r="AK222" s="382"/>
      <c r="AL222" s="381"/>
      <c r="AM222" s="381"/>
      <c r="AN222" s="381"/>
      <c r="AO222" s="381"/>
      <c r="AP222" s="381"/>
      <c r="AQ222" s="381"/>
      <c r="AR222" s="381"/>
      <c r="AS222" s="381"/>
      <c r="AT222" s="381"/>
      <c r="AU222" s="381"/>
      <c r="AV222" s="381"/>
      <c r="AW222" s="381"/>
      <c r="AX222" s="381"/>
      <c r="AY222" s="381"/>
      <c r="AZ222" s="381"/>
      <c r="BA222" s="381"/>
      <c r="BB222" s="381"/>
      <c r="BC222" s="381"/>
      <c r="BD222" s="381"/>
      <c r="BE222" s="381"/>
      <c r="BF222" s="381"/>
      <c r="BG222" s="381"/>
      <c r="BH222" s="381"/>
      <c r="BI222" s="383"/>
      <c r="BJ222" s="384"/>
      <c r="BK222" s="8">
        <f t="shared" si="21"/>
        <v>372</v>
      </c>
      <c r="BL222" s="306">
        <f t="shared" si="20"/>
        <v>372</v>
      </c>
      <c r="BM222" s="6" t="str">
        <f t="shared" si="22"/>
        <v>bacha</v>
      </c>
    </row>
    <row r="223" spans="2:65" s="32" customFormat="1" ht="27.6" customHeight="1">
      <c r="B223" s="259">
        <f>VR_vodpříp_D.15.3!B223</f>
        <v>1</v>
      </c>
      <c r="C223" s="259">
        <f>VR_vodpříp_D.15.3!C223</f>
        <v>1</v>
      </c>
      <c r="D223" s="261" t="str">
        <f>VR_vodpříp_D.15.3!D223</f>
        <v>Franzova</v>
      </c>
      <c r="E223" s="261" t="str">
        <f>VR_vodpříp_D.15.3!E223</f>
        <v>103</v>
      </c>
      <c r="F223" s="291">
        <f>VR_vodpříp_D.15.3!F223</f>
        <v>0</v>
      </c>
      <c r="G223" s="291">
        <f>VR_vodpříp_D.15.3!G223</f>
        <v>0</v>
      </c>
      <c r="H223" s="291">
        <f>VR_vodpříp_D.15.3!H223</f>
        <v>0</v>
      </c>
      <c r="I223" s="261">
        <f>VR_vodpříp_D.15.3!I223</f>
        <v>32</v>
      </c>
      <c r="J223" s="263">
        <f>VR_vodpříp_D.15.3!J223</f>
        <v>9.9</v>
      </c>
      <c r="K223" s="263">
        <f>VR_vodpříp_D.15.3!K223</f>
        <v>1.5999999999999996</v>
      </c>
      <c r="L223" s="98" t="str">
        <f>VR_vodpříp_D.15.3!L223</f>
        <v>HDPE</v>
      </c>
      <c r="M223" s="310" t="str">
        <f>VR_vodpříp_D.15.3!M223</f>
        <v>nová přípojka</v>
      </c>
      <c r="N223" s="356">
        <f>VR_vodpříp_D.15.3!N223</f>
        <v>11.5</v>
      </c>
      <c r="O223" s="330" t="str">
        <f t="shared" si="19"/>
        <v>103</v>
      </c>
      <c r="P223" s="331"/>
      <c r="Q223" s="331">
        <v>9.9</v>
      </c>
      <c r="R223" s="331"/>
      <c r="S223" s="331"/>
      <c r="T223" s="331"/>
      <c r="U223" s="331"/>
      <c r="V223" s="331"/>
      <c r="W223" s="331"/>
      <c r="X223" s="331"/>
      <c r="Y223" s="332"/>
      <c r="Z223" s="332"/>
      <c r="AA223" s="332"/>
      <c r="AB223" s="332"/>
      <c r="AC223" s="332"/>
      <c r="AD223" s="332"/>
      <c r="AE223" s="332"/>
      <c r="AF223" s="332"/>
      <c r="AG223" s="332"/>
      <c r="AH223" s="332"/>
      <c r="AI223" s="331"/>
      <c r="AJ223" s="332"/>
      <c r="AK223" s="332"/>
      <c r="AL223" s="331"/>
      <c r="AM223" s="331"/>
      <c r="AN223" s="331"/>
      <c r="AO223" s="331"/>
      <c r="AP223" s="331"/>
      <c r="AQ223" s="331"/>
      <c r="AR223" s="331"/>
      <c r="AS223" s="331"/>
      <c r="AT223" s="331"/>
      <c r="AU223" s="331">
        <v>0.5</v>
      </c>
      <c r="AV223" s="331"/>
      <c r="AW223" s="331"/>
      <c r="AX223" s="331"/>
      <c r="AY223" s="331"/>
      <c r="AZ223" s="331"/>
      <c r="BA223" s="331"/>
      <c r="BB223" s="331"/>
      <c r="BC223" s="331"/>
      <c r="BD223" s="331"/>
      <c r="BE223" s="331"/>
      <c r="BF223" s="331"/>
      <c r="BG223" s="331">
        <v>0.6</v>
      </c>
      <c r="BH223" s="331">
        <v>1</v>
      </c>
      <c r="BI223" s="486"/>
      <c r="BJ223" s="336"/>
      <c r="BK223" s="8">
        <f t="shared" si="21"/>
        <v>0</v>
      </c>
      <c r="BL223" s="306">
        <f t="shared" si="20"/>
        <v>11.5</v>
      </c>
      <c r="BM223" s="6" t="str">
        <f t="shared" si="22"/>
        <v/>
      </c>
    </row>
    <row r="224" spans="2:65" s="32" customFormat="1" ht="27.6" customHeight="1">
      <c r="B224" s="259">
        <f>VR_vodpříp_D.15.3!B224</f>
        <v>0</v>
      </c>
      <c r="C224" s="259">
        <f>VR_vodpříp_D.15.3!C224</f>
        <v>0</v>
      </c>
      <c r="D224" s="261">
        <f>VR_vodpříp_D.15.3!D224</f>
        <v>0</v>
      </c>
      <c r="E224" s="261">
        <f>VR_vodpříp_D.15.3!E224</f>
        <v>0</v>
      </c>
      <c r="F224" s="291" t="str">
        <f>VR_vodpříp_D.15.3!F224</f>
        <v>Horáčková Alena Ing.</v>
      </c>
      <c r="G224" s="291" t="str">
        <f>VR_vodpříp_D.15.3!G224</f>
        <v>60200 Brno</v>
      </c>
      <c r="H224" s="291" t="str">
        <f>VR_vodpříp_D.15.3!H224</f>
        <v>Soukenická 973/2, Staré Brno, 60200 Brno</v>
      </c>
      <c r="I224" s="261">
        <f>VR_vodpříp_D.15.3!I224</f>
        <v>0</v>
      </c>
      <c r="J224" s="263">
        <f>VR_vodpříp_D.15.3!J224</f>
        <v>0</v>
      </c>
      <c r="K224" s="263">
        <f>VR_vodpříp_D.15.3!K224</f>
        <v>0</v>
      </c>
      <c r="L224" s="98">
        <f>VR_vodpříp_D.15.3!L224</f>
        <v>0</v>
      </c>
      <c r="M224" s="310">
        <f>VR_vodpříp_D.15.3!M224</f>
        <v>0</v>
      </c>
      <c r="N224" s="356"/>
      <c r="O224" s="309">
        <f t="shared" si="19"/>
        <v>0</v>
      </c>
      <c r="P224" s="312"/>
      <c r="Q224" s="312"/>
      <c r="R224" s="312"/>
      <c r="S224" s="312"/>
      <c r="T224" s="312"/>
      <c r="U224" s="312"/>
      <c r="V224" s="312"/>
      <c r="W224" s="312"/>
      <c r="X224" s="312"/>
      <c r="Y224" s="311"/>
      <c r="Z224" s="311"/>
      <c r="AA224" s="311"/>
      <c r="AB224" s="311"/>
      <c r="AC224" s="311"/>
      <c r="AD224" s="311"/>
      <c r="AE224" s="311"/>
      <c r="AF224" s="311"/>
      <c r="AG224" s="311"/>
      <c r="AH224" s="311"/>
      <c r="AI224" s="312"/>
      <c r="AJ224" s="311"/>
      <c r="AK224" s="311"/>
      <c r="AL224" s="312"/>
      <c r="AM224" s="312"/>
      <c r="AN224" s="312"/>
      <c r="AO224" s="312"/>
      <c r="AP224" s="312"/>
      <c r="AQ224" s="312"/>
      <c r="AR224" s="312"/>
      <c r="AS224" s="312"/>
      <c r="AT224" s="312"/>
      <c r="AU224" s="312"/>
      <c r="AV224" s="312"/>
      <c r="AW224" s="312"/>
      <c r="AX224" s="312"/>
      <c r="AY224" s="312"/>
      <c r="AZ224" s="312"/>
      <c r="BA224" s="312"/>
      <c r="BB224" s="312"/>
      <c r="BC224" s="312"/>
      <c r="BD224" s="312"/>
      <c r="BE224" s="312"/>
      <c r="BF224" s="312"/>
      <c r="BG224" s="312"/>
      <c r="BH224" s="312"/>
      <c r="BI224" s="315"/>
      <c r="BJ224" s="322"/>
      <c r="BK224" s="8">
        <f t="shared" si="21"/>
        <v>0</v>
      </c>
      <c r="BL224" s="306">
        <f t="shared" si="20"/>
        <v>0</v>
      </c>
      <c r="BM224" s="6" t="str">
        <f t="shared" si="22"/>
        <v/>
      </c>
    </row>
    <row r="225" spans="2:65" s="32" customFormat="1" ht="30">
      <c r="B225" s="259">
        <f>VR_vodpříp_D.15.3!B225</f>
        <v>0</v>
      </c>
      <c r="C225" s="259">
        <f>VR_vodpříp_D.15.3!C225</f>
        <v>0</v>
      </c>
      <c r="D225" s="261" t="str">
        <f>VR_vodpříp_D.15.3!D225</f>
        <v>Franzova</v>
      </c>
      <c r="E225" s="261" t="str">
        <f>VR_vodpříp_D.15.3!E225</f>
        <v>109</v>
      </c>
      <c r="F225" s="291" t="str">
        <f>VR_vodpříp_D.15.3!F225</f>
        <v>přípojka s vodoměrem je umístěna v šachtě Vřesová 10</v>
      </c>
      <c r="G225" s="291">
        <f>VR_vodpříp_D.15.3!G225</f>
        <v>0</v>
      </c>
      <c r="H225" s="291">
        <f>VR_vodpříp_D.15.3!H225</f>
        <v>0</v>
      </c>
      <c r="I225" s="261">
        <f>VR_vodpříp_D.15.3!I225</f>
        <v>0</v>
      </c>
      <c r="J225" s="263">
        <f>VR_vodpříp_D.15.3!J225</f>
        <v>0</v>
      </c>
      <c r="K225" s="263">
        <f>VR_vodpříp_D.15.3!K225</f>
        <v>0</v>
      </c>
      <c r="L225" s="98">
        <f>VR_vodpříp_D.15.3!L225</f>
        <v>0</v>
      </c>
      <c r="M225" s="310" t="str">
        <f>VR_vodpříp_D.15.3!M225</f>
        <v>viz. Vřesová č.o. 10</v>
      </c>
      <c r="N225" s="356"/>
      <c r="O225" s="309" t="str">
        <f t="shared" si="19"/>
        <v>109</v>
      </c>
      <c r="P225" s="312"/>
      <c r="Q225" s="312"/>
      <c r="R225" s="312"/>
      <c r="S225" s="312"/>
      <c r="T225" s="312"/>
      <c r="U225" s="312"/>
      <c r="V225" s="312"/>
      <c r="W225" s="312"/>
      <c r="X225" s="312"/>
      <c r="Y225" s="311"/>
      <c r="Z225" s="311"/>
      <c r="AA225" s="311"/>
      <c r="AB225" s="311"/>
      <c r="AC225" s="311"/>
      <c r="AD225" s="311"/>
      <c r="AE225" s="311"/>
      <c r="AF225" s="311"/>
      <c r="AG225" s="311"/>
      <c r="AH225" s="311"/>
      <c r="AI225" s="312"/>
      <c r="AJ225" s="311"/>
      <c r="AK225" s="311"/>
      <c r="AL225" s="312"/>
      <c r="AM225" s="312"/>
      <c r="AN225" s="312"/>
      <c r="AO225" s="312"/>
      <c r="AP225" s="312"/>
      <c r="AQ225" s="312"/>
      <c r="AR225" s="312"/>
      <c r="AS225" s="312"/>
      <c r="AT225" s="312"/>
      <c r="AU225" s="312">
        <v>0.5</v>
      </c>
      <c r="AV225" s="312"/>
      <c r="AW225" s="312"/>
      <c r="AX225" s="312"/>
      <c r="AY225" s="312"/>
      <c r="AZ225" s="312"/>
      <c r="BA225" s="312"/>
      <c r="BB225" s="312"/>
      <c r="BC225" s="312"/>
      <c r="BD225" s="312"/>
      <c r="BE225" s="312"/>
      <c r="BF225" s="312"/>
      <c r="BG225" s="312"/>
      <c r="BH225" s="312"/>
      <c r="BI225" s="315"/>
      <c r="BJ225" s="322"/>
      <c r="BK225" s="8">
        <f t="shared" si="21"/>
        <v>0</v>
      </c>
      <c r="BL225" s="306">
        <f t="shared" si="20"/>
        <v>0</v>
      </c>
      <c r="BM225" s="6" t="str">
        <f t="shared" si="22"/>
        <v/>
      </c>
    </row>
    <row r="226" spans="2:65" s="32" customFormat="1" ht="27.6" customHeight="1">
      <c r="B226" s="259">
        <f>VR_vodpříp_D.15.3!B226</f>
        <v>0</v>
      </c>
      <c r="C226" s="259">
        <f>VR_vodpříp_D.15.3!C226</f>
        <v>0</v>
      </c>
      <c r="D226" s="261">
        <f>VR_vodpříp_D.15.3!D226</f>
        <v>0</v>
      </c>
      <c r="E226" s="261">
        <f>VR_vodpříp_D.15.3!E226</f>
        <v>0</v>
      </c>
      <c r="F226" s="291" t="str">
        <f>VR_vodpříp_D.15.3!F226</f>
        <v>Andrýsová Martina</v>
      </c>
      <c r="G226" s="291" t="str">
        <f>VR_vodpříp_D.15.3!G226</f>
        <v>614 00 Brno</v>
      </c>
      <c r="H226" s="291" t="str">
        <f>VR_vodpříp_D.15.3!H226</f>
        <v>Franzova 1069/109, Maloměřice</v>
      </c>
      <c r="I226" s="261">
        <f>VR_vodpříp_D.15.3!I226</f>
        <v>0</v>
      </c>
      <c r="J226" s="263">
        <f>VR_vodpříp_D.15.3!J226</f>
        <v>0</v>
      </c>
      <c r="K226" s="263">
        <f>VR_vodpříp_D.15.3!K226</f>
        <v>0</v>
      </c>
      <c r="L226" s="98">
        <f>VR_vodpříp_D.15.3!L226</f>
        <v>0</v>
      </c>
      <c r="M226" s="310">
        <f>VR_vodpříp_D.15.3!M226</f>
        <v>0</v>
      </c>
      <c r="N226" s="356"/>
      <c r="O226" s="309">
        <f t="shared" si="19"/>
        <v>0</v>
      </c>
      <c r="P226" s="312"/>
      <c r="Q226" s="312"/>
      <c r="R226" s="312"/>
      <c r="S226" s="312"/>
      <c r="T226" s="312"/>
      <c r="U226" s="312"/>
      <c r="V226" s="312"/>
      <c r="W226" s="312"/>
      <c r="X226" s="312"/>
      <c r="Y226" s="311"/>
      <c r="Z226" s="311"/>
      <c r="AA226" s="311"/>
      <c r="AB226" s="311"/>
      <c r="AC226" s="311"/>
      <c r="AD226" s="311"/>
      <c r="AE226" s="311"/>
      <c r="AF226" s="311"/>
      <c r="AG226" s="311"/>
      <c r="AH226" s="311"/>
      <c r="AI226" s="312"/>
      <c r="AJ226" s="311"/>
      <c r="AK226" s="311"/>
      <c r="AL226" s="312"/>
      <c r="AM226" s="312"/>
      <c r="AN226" s="312"/>
      <c r="AO226" s="312"/>
      <c r="AP226" s="312"/>
      <c r="AQ226" s="312"/>
      <c r="AR226" s="312"/>
      <c r="AS226" s="312"/>
      <c r="AT226" s="312"/>
      <c r="AU226" s="312">
        <v>0.5</v>
      </c>
      <c r="AV226" s="312"/>
      <c r="AW226" s="312"/>
      <c r="AX226" s="312"/>
      <c r="AY226" s="312"/>
      <c r="AZ226" s="312"/>
      <c r="BA226" s="312"/>
      <c r="BB226" s="312"/>
      <c r="BC226" s="312"/>
      <c r="BD226" s="312"/>
      <c r="BE226" s="312"/>
      <c r="BF226" s="312"/>
      <c r="BG226" s="312"/>
      <c r="BH226" s="312"/>
      <c r="BI226" s="315"/>
      <c r="BJ226" s="322"/>
      <c r="BK226" s="8">
        <f t="shared" si="21"/>
        <v>0</v>
      </c>
      <c r="BL226" s="306">
        <f t="shared" si="20"/>
        <v>0</v>
      </c>
      <c r="BM226" s="6" t="str">
        <f t="shared" si="22"/>
        <v/>
      </c>
    </row>
    <row r="227" spans="2:65" s="32" customFormat="1" ht="27.6" customHeight="1">
      <c r="B227" s="259">
        <f>VR_vodpříp_D.15.3!B227</f>
        <v>2</v>
      </c>
      <c r="C227" s="259">
        <f>VR_vodpříp_D.15.3!C227</f>
        <v>2</v>
      </c>
      <c r="D227" s="261" t="str">
        <f>VR_vodpříp_D.15.3!D227</f>
        <v>Franzova</v>
      </c>
      <c r="E227" s="261" t="str">
        <f>VR_vodpříp_D.15.3!E227</f>
        <v>125</v>
      </c>
      <c r="F227" s="291">
        <f>VR_vodpříp_D.15.3!F227</f>
        <v>0</v>
      </c>
      <c r="G227" s="291">
        <f>VR_vodpříp_D.15.3!G227</f>
        <v>0</v>
      </c>
      <c r="H227" s="291">
        <f>VR_vodpříp_D.15.3!H227</f>
        <v>0</v>
      </c>
      <c r="I227" s="261">
        <f>VR_vodpříp_D.15.3!I227</f>
        <v>32</v>
      </c>
      <c r="J227" s="263">
        <f>VR_vodpříp_D.15.3!J227</f>
        <v>7.25</v>
      </c>
      <c r="K227" s="263">
        <f>VR_vodpříp_D.15.3!K227</f>
        <v>2.25</v>
      </c>
      <c r="L227" s="98" t="str">
        <f>VR_vodpříp_D.15.3!L227</f>
        <v>HDPE</v>
      </c>
      <c r="M227" s="310" t="str">
        <f>VR_vodpříp_D.15.3!M227</f>
        <v>nová přípojka</v>
      </c>
      <c r="N227" s="356"/>
      <c r="O227" s="309" t="str">
        <f t="shared" si="19"/>
        <v>125</v>
      </c>
      <c r="P227" s="312"/>
      <c r="Q227" s="312">
        <v>5.67</v>
      </c>
      <c r="R227" s="312"/>
      <c r="S227" s="312"/>
      <c r="T227" s="312"/>
      <c r="U227" s="312"/>
      <c r="V227" s="312"/>
      <c r="W227" s="312"/>
      <c r="X227" s="312"/>
      <c r="Y227" s="311"/>
      <c r="Z227" s="311"/>
      <c r="AA227" s="311"/>
      <c r="AB227" s="311"/>
      <c r="AC227" s="311"/>
      <c r="AD227" s="311"/>
      <c r="AE227" s="311"/>
      <c r="AF227" s="311"/>
      <c r="AG227" s="311"/>
      <c r="AH227" s="311"/>
      <c r="AI227" s="312">
        <v>1.57</v>
      </c>
      <c r="AJ227" s="311"/>
      <c r="AK227" s="311"/>
      <c r="AL227" s="312"/>
      <c r="AM227" s="312"/>
      <c r="AN227" s="312"/>
      <c r="AO227" s="312"/>
      <c r="AP227" s="312"/>
      <c r="AQ227" s="312"/>
      <c r="AR227" s="312"/>
      <c r="AS227" s="312"/>
      <c r="AT227" s="312"/>
      <c r="AU227" s="312">
        <v>0.5</v>
      </c>
      <c r="AV227" s="312">
        <v>0.15</v>
      </c>
      <c r="AW227" s="312">
        <v>1.51</v>
      </c>
      <c r="AX227" s="312"/>
      <c r="AY227" s="312"/>
      <c r="AZ227" s="312"/>
      <c r="BA227" s="312"/>
      <c r="BB227" s="312"/>
      <c r="BC227" s="312"/>
      <c r="BD227" s="312"/>
      <c r="BE227" s="312"/>
      <c r="BF227" s="312"/>
      <c r="BG227" s="312">
        <v>0.6</v>
      </c>
      <c r="BH227" s="312"/>
      <c r="BI227" s="399">
        <v>1</v>
      </c>
      <c r="BJ227" s="322"/>
      <c r="BK227" s="8">
        <f t="shared" si="21"/>
        <v>-10.5</v>
      </c>
      <c r="BL227" s="306">
        <f t="shared" si="20"/>
        <v>0</v>
      </c>
      <c r="BM227" s="6" t="str">
        <f t="shared" si="22"/>
        <v>bacha</v>
      </c>
    </row>
    <row r="228" spans="2:65" s="32" customFormat="1" ht="27.6" customHeight="1">
      <c r="B228" s="259">
        <f>VR_vodpříp_D.15.3!B228</f>
        <v>0</v>
      </c>
      <c r="C228" s="259">
        <f>VR_vodpříp_D.15.3!C228</f>
        <v>0</v>
      </c>
      <c r="D228" s="261">
        <f>VR_vodpříp_D.15.3!D228</f>
        <v>0</v>
      </c>
      <c r="E228" s="261">
        <f>VR_vodpříp_D.15.3!E228</f>
        <v>0</v>
      </c>
      <c r="F228" s="291" t="str">
        <f>VR_vodpříp_D.15.3!F228</f>
        <v>Holyszewski Petr Ing.</v>
      </c>
      <c r="G228" s="291" t="str">
        <f>VR_vodpříp_D.15.3!G228</f>
        <v>614 00 Brno</v>
      </c>
      <c r="H228" s="291" t="str">
        <f>VR_vodpříp_D.15.3!H228</f>
        <v>Franzova 830/125, Maloměřice</v>
      </c>
      <c r="I228" s="261">
        <f>VR_vodpříp_D.15.3!I228</f>
        <v>0</v>
      </c>
      <c r="J228" s="263">
        <f>VR_vodpříp_D.15.3!J228</f>
        <v>0</v>
      </c>
      <c r="K228" s="263">
        <f>VR_vodpříp_D.15.3!K228</f>
        <v>0</v>
      </c>
      <c r="L228" s="98">
        <f>VR_vodpříp_D.15.3!L228</f>
        <v>0</v>
      </c>
      <c r="M228" s="310">
        <f>VR_vodpříp_D.15.3!M228</f>
        <v>0</v>
      </c>
      <c r="N228" s="356"/>
      <c r="O228" s="309">
        <f t="shared" si="19"/>
        <v>0</v>
      </c>
      <c r="P228" s="312"/>
      <c r="Q228" s="312"/>
      <c r="R228" s="312"/>
      <c r="S228" s="312"/>
      <c r="T228" s="312"/>
      <c r="U228" s="312"/>
      <c r="V228" s="312"/>
      <c r="W228" s="312"/>
      <c r="X228" s="312"/>
      <c r="Y228" s="311"/>
      <c r="Z228" s="311"/>
      <c r="AA228" s="311"/>
      <c r="AB228" s="311"/>
      <c r="AC228" s="311"/>
      <c r="AD228" s="311"/>
      <c r="AE228" s="311"/>
      <c r="AF228" s="311"/>
      <c r="AG228" s="311"/>
      <c r="AH228" s="311"/>
      <c r="AI228" s="312"/>
      <c r="AJ228" s="311"/>
      <c r="AK228" s="311"/>
      <c r="AL228" s="312"/>
      <c r="AM228" s="312"/>
      <c r="AN228" s="312"/>
      <c r="AO228" s="312"/>
      <c r="AP228" s="312"/>
      <c r="AQ228" s="312"/>
      <c r="AR228" s="312"/>
      <c r="AS228" s="312"/>
      <c r="AT228" s="312"/>
      <c r="AU228" s="312">
        <v>0.5</v>
      </c>
      <c r="AV228" s="312"/>
      <c r="AW228" s="312"/>
      <c r="AX228" s="312"/>
      <c r="AY228" s="312"/>
      <c r="AZ228" s="312"/>
      <c r="BA228" s="312"/>
      <c r="BB228" s="312"/>
      <c r="BC228" s="312"/>
      <c r="BD228" s="312"/>
      <c r="BE228" s="312"/>
      <c r="BF228" s="312"/>
      <c r="BG228" s="312"/>
      <c r="BH228" s="312"/>
      <c r="BI228" s="315"/>
      <c r="BJ228" s="322"/>
      <c r="BK228" s="8">
        <f t="shared" si="21"/>
        <v>0</v>
      </c>
      <c r="BL228" s="306">
        <f t="shared" si="20"/>
        <v>0</v>
      </c>
      <c r="BM228" s="6" t="str">
        <f t="shared" si="22"/>
        <v/>
      </c>
    </row>
    <row r="229" spans="2:65" s="32" customFormat="1" ht="27.6" customHeight="1">
      <c r="B229" s="259">
        <f>VR_vodpříp_D.15.3!B229</f>
        <v>3</v>
      </c>
      <c r="C229" s="259">
        <f>VR_vodpříp_D.15.3!C229</f>
        <v>3</v>
      </c>
      <c r="D229" s="261" t="str">
        <f>VR_vodpříp_D.15.3!D229</f>
        <v>Franzova</v>
      </c>
      <c r="E229" s="261" t="str">
        <f>VR_vodpříp_D.15.3!E229</f>
        <v>131</v>
      </c>
      <c r="F229" s="291">
        <f>VR_vodpříp_D.15.3!F229</f>
        <v>0</v>
      </c>
      <c r="G229" s="291">
        <f>VR_vodpříp_D.15.3!G229</f>
        <v>0</v>
      </c>
      <c r="H229" s="291">
        <f>VR_vodpříp_D.15.3!H229</f>
        <v>0</v>
      </c>
      <c r="I229" s="261">
        <f>VR_vodpříp_D.15.3!I229</f>
        <v>32</v>
      </c>
      <c r="J229" s="263">
        <f>VR_vodpříp_D.15.3!J229</f>
        <v>7.2</v>
      </c>
      <c r="K229" s="263">
        <f>VR_vodpříp_D.15.3!K229</f>
        <v>4.3</v>
      </c>
      <c r="L229" s="98" t="str">
        <f>VR_vodpříp_D.15.3!L229</f>
        <v>HDPE</v>
      </c>
      <c r="M229" s="310" t="str">
        <f>VR_vodpříp_D.15.3!M229</f>
        <v>nová přípojka</v>
      </c>
      <c r="N229" s="356"/>
      <c r="O229" s="309" t="str">
        <f t="shared" si="19"/>
        <v>131</v>
      </c>
      <c r="P229" s="312"/>
      <c r="Q229" s="312">
        <v>2.81</v>
      </c>
      <c r="R229" s="312"/>
      <c r="S229" s="312"/>
      <c r="T229" s="312"/>
      <c r="U229" s="312"/>
      <c r="V229" s="312"/>
      <c r="W229" s="312"/>
      <c r="X229" s="312"/>
      <c r="Y229" s="311"/>
      <c r="Z229" s="311"/>
      <c r="AA229" s="311"/>
      <c r="AB229" s="311"/>
      <c r="AC229" s="311"/>
      <c r="AD229" s="311"/>
      <c r="AE229" s="311"/>
      <c r="AF229" s="311"/>
      <c r="AG229" s="311"/>
      <c r="AH229" s="311"/>
      <c r="AI229" s="312">
        <v>4.41</v>
      </c>
      <c r="AJ229" s="311"/>
      <c r="AK229" s="311"/>
      <c r="AL229" s="312"/>
      <c r="AM229" s="312"/>
      <c r="AN229" s="312"/>
      <c r="AO229" s="312"/>
      <c r="AP229" s="312"/>
      <c r="AQ229" s="312"/>
      <c r="AR229" s="312"/>
      <c r="AS229" s="312"/>
      <c r="AT229" s="312"/>
      <c r="AU229" s="312">
        <v>0.5</v>
      </c>
      <c r="AV229" s="312"/>
      <c r="AW229" s="312">
        <v>3.68</v>
      </c>
      <c r="AX229" s="312"/>
      <c r="AY229" s="312"/>
      <c r="AZ229" s="312"/>
      <c r="BA229" s="312"/>
      <c r="BB229" s="312"/>
      <c r="BC229" s="312"/>
      <c r="BD229" s="312"/>
      <c r="BE229" s="312"/>
      <c r="BF229" s="312"/>
      <c r="BG229" s="312">
        <v>0.6</v>
      </c>
      <c r="BH229" s="312"/>
      <c r="BI229" s="399">
        <v>1</v>
      </c>
      <c r="BJ229" s="322"/>
      <c r="BK229" s="8">
        <f t="shared" si="21"/>
        <v>-12.5</v>
      </c>
      <c r="BL229" s="306">
        <f t="shared" si="20"/>
        <v>0</v>
      </c>
      <c r="BM229" s="6" t="str">
        <f t="shared" si="22"/>
        <v>bacha</v>
      </c>
    </row>
    <row r="230" spans="2:65" s="32" customFormat="1" ht="27.6" customHeight="1">
      <c r="B230" s="259">
        <f>VR_vodpříp_D.15.3!B230</f>
        <v>0</v>
      </c>
      <c r="C230" s="259">
        <f>VR_vodpříp_D.15.3!C230</f>
        <v>0</v>
      </c>
      <c r="D230" s="261">
        <f>VR_vodpříp_D.15.3!D230</f>
        <v>0</v>
      </c>
      <c r="E230" s="261">
        <f>VR_vodpříp_D.15.3!E230</f>
        <v>0</v>
      </c>
      <c r="F230" s="291" t="str">
        <f>VR_vodpříp_D.15.3!F230</f>
        <v>Kúřil Jan</v>
      </c>
      <c r="G230" s="291" t="str">
        <f>VR_vodpříp_D.15.3!G230</f>
        <v>614 00 Brno</v>
      </c>
      <c r="H230" s="291" t="str">
        <f>VR_vodpříp_D.15.3!H230</f>
        <v>Franzova 1023/131, Maloměřice</v>
      </c>
      <c r="I230" s="261">
        <f>VR_vodpříp_D.15.3!I230</f>
        <v>0</v>
      </c>
      <c r="J230" s="263">
        <f>VR_vodpříp_D.15.3!J230</f>
        <v>0</v>
      </c>
      <c r="K230" s="263">
        <f>VR_vodpříp_D.15.3!K230</f>
        <v>0</v>
      </c>
      <c r="L230" s="98">
        <f>VR_vodpříp_D.15.3!L230</f>
        <v>0</v>
      </c>
      <c r="M230" s="310">
        <f>VR_vodpříp_D.15.3!M230</f>
        <v>0</v>
      </c>
      <c r="N230" s="356"/>
      <c r="O230" s="309">
        <f t="shared" si="19"/>
        <v>0</v>
      </c>
      <c r="P230" s="312"/>
      <c r="Q230" s="312"/>
      <c r="R230" s="312"/>
      <c r="S230" s="312"/>
      <c r="T230" s="312"/>
      <c r="U230" s="312"/>
      <c r="V230" s="312"/>
      <c r="W230" s="312"/>
      <c r="X230" s="312"/>
      <c r="Y230" s="311"/>
      <c r="Z230" s="311"/>
      <c r="AA230" s="311"/>
      <c r="AB230" s="311"/>
      <c r="AC230" s="311"/>
      <c r="AD230" s="311"/>
      <c r="AE230" s="311"/>
      <c r="AF230" s="311"/>
      <c r="AG230" s="311"/>
      <c r="AH230" s="311"/>
      <c r="AI230" s="312"/>
      <c r="AJ230" s="311"/>
      <c r="AK230" s="311"/>
      <c r="AL230" s="312"/>
      <c r="AM230" s="312"/>
      <c r="AN230" s="312"/>
      <c r="AO230" s="312"/>
      <c r="AP230" s="312"/>
      <c r="AQ230" s="312"/>
      <c r="AR230" s="312"/>
      <c r="AS230" s="312"/>
      <c r="AT230" s="312"/>
      <c r="AU230" s="312">
        <v>0.5</v>
      </c>
      <c r="AV230" s="312"/>
      <c r="AW230" s="312"/>
      <c r="AX230" s="312"/>
      <c r="AY230" s="312"/>
      <c r="AZ230" s="312"/>
      <c r="BA230" s="312"/>
      <c r="BB230" s="312"/>
      <c r="BC230" s="312"/>
      <c r="BD230" s="312"/>
      <c r="BE230" s="312"/>
      <c r="BF230" s="312"/>
      <c r="BG230" s="312"/>
      <c r="BH230" s="312"/>
      <c r="BI230" s="315"/>
      <c r="BJ230" s="322"/>
      <c r="BK230" s="8">
        <f t="shared" si="21"/>
        <v>0</v>
      </c>
      <c r="BL230" s="306">
        <f t="shared" si="20"/>
        <v>0</v>
      </c>
      <c r="BM230" s="6" t="str">
        <f t="shared" si="22"/>
        <v/>
      </c>
    </row>
    <row r="231" spans="2:65" s="32" customFormat="1" ht="27.6" customHeight="1">
      <c r="B231" s="259">
        <f>VR_vodpříp_D.15.3!B231</f>
        <v>4</v>
      </c>
      <c r="C231" s="259">
        <f>VR_vodpříp_D.15.3!C231</f>
        <v>4</v>
      </c>
      <c r="D231" s="261" t="str">
        <f>VR_vodpříp_D.15.3!D231</f>
        <v>Franzova</v>
      </c>
      <c r="E231" s="261" t="str">
        <f>VR_vodpříp_D.15.3!E231</f>
        <v>104</v>
      </c>
      <c r="F231" s="291">
        <f>VR_vodpříp_D.15.3!F231</f>
        <v>0</v>
      </c>
      <c r="G231" s="291">
        <f>VR_vodpříp_D.15.3!G231</f>
        <v>0</v>
      </c>
      <c r="H231" s="291">
        <f>VR_vodpříp_D.15.3!H231</f>
        <v>0</v>
      </c>
      <c r="I231" s="261">
        <f>VR_vodpříp_D.15.3!I231</f>
        <v>32</v>
      </c>
      <c r="J231" s="263">
        <f>VR_vodpříp_D.15.3!J231</f>
        <v>4.6500000000000004</v>
      </c>
      <c r="K231" s="263">
        <f>VR_vodpříp_D.15.3!K231</f>
        <v>2.3499999999999996</v>
      </c>
      <c r="L231" s="98" t="str">
        <f>VR_vodpříp_D.15.3!L231</f>
        <v>HDPE</v>
      </c>
      <c r="M231" s="310" t="str">
        <f>VR_vodpříp_D.15.3!M231</f>
        <v>nová přípojka</v>
      </c>
      <c r="N231" s="356">
        <f>VR_vodpříp_D.15.3!N231</f>
        <v>7</v>
      </c>
      <c r="O231" s="309" t="str">
        <f t="shared" si="19"/>
        <v>104</v>
      </c>
      <c r="P231" s="312"/>
      <c r="Q231" s="312">
        <v>1.63</v>
      </c>
      <c r="R231" s="312"/>
      <c r="S231" s="312"/>
      <c r="T231" s="312"/>
      <c r="U231" s="312"/>
      <c r="V231" s="312"/>
      <c r="W231" s="312"/>
      <c r="X231" s="312"/>
      <c r="Y231" s="311"/>
      <c r="Z231" s="311"/>
      <c r="AA231" s="311"/>
      <c r="AB231" s="311"/>
      <c r="AC231" s="311"/>
      <c r="AD231" s="311"/>
      <c r="AE231" s="311"/>
      <c r="AF231" s="311"/>
      <c r="AG231" s="311"/>
      <c r="AH231" s="311"/>
      <c r="AI231" s="312">
        <v>3.1</v>
      </c>
      <c r="AJ231" s="311"/>
      <c r="AK231" s="311"/>
      <c r="AL231" s="312"/>
      <c r="AM231" s="312"/>
      <c r="AN231" s="312"/>
      <c r="AO231" s="312"/>
      <c r="AP231" s="312"/>
      <c r="AQ231" s="312"/>
      <c r="AR231" s="312"/>
      <c r="AS231" s="312"/>
      <c r="AT231" s="312"/>
      <c r="AU231" s="312">
        <v>0.5</v>
      </c>
      <c r="AV231" s="312"/>
      <c r="AW231" s="312">
        <v>2.27</v>
      </c>
      <c r="AX231" s="312"/>
      <c r="AY231" s="312"/>
      <c r="AZ231" s="312"/>
      <c r="BA231" s="312"/>
      <c r="BB231" s="312"/>
      <c r="BC231" s="312"/>
      <c r="BD231" s="312"/>
      <c r="BE231" s="312"/>
      <c r="BF231" s="312"/>
      <c r="BG231" s="312"/>
      <c r="BH231" s="312"/>
      <c r="BI231" s="399">
        <v>1</v>
      </c>
      <c r="BJ231" s="322"/>
      <c r="BK231" s="8">
        <f t="shared" si="21"/>
        <v>-1</v>
      </c>
      <c r="BL231" s="306">
        <f t="shared" si="20"/>
        <v>7</v>
      </c>
      <c r="BM231" s="6" t="str">
        <f t="shared" si="22"/>
        <v>bacha</v>
      </c>
    </row>
    <row r="232" spans="2:65" s="32" customFormat="1" ht="27.6" customHeight="1">
      <c r="B232" s="259">
        <f>VR_vodpříp_D.15.3!B232</f>
        <v>0</v>
      </c>
      <c r="C232" s="259">
        <f>VR_vodpříp_D.15.3!C232</f>
        <v>0</v>
      </c>
      <c r="D232" s="261">
        <f>VR_vodpříp_D.15.3!D232</f>
        <v>0</v>
      </c>
      <c r="E232" s="261">
        <f>VR_vodpříp_D.15.3!E232</f>
        <v>0</v>
      </c>
      <c r="F232" s="291" t="str">
        <f>VR_vodpříp_D.15.3!F232</f>
        <v>Kopečný Adam</v>
      </c>
      <c r="G232" s="291" t="str">
        <f>VR_vodpříp_D.15.3!G232</f>
        <v>614 00 Brno</v>
      </c>
      <c r="H232" s="291" t="str">
        <f>VR_vodpříp_D.15.3!H232</f>
        <v>Rotalova 1382/60, Husovice,</v>
      </c>
      <c r="I232" s="261">
        <f>VR_vodpříp_D.15.3!I232</f>
        <v>0</v>
      </c>
      <c r="J232" s="263">
        <f>VR_vodpříp_D.15.3!J232</f>
        <v>0</v>
      </c>
      <c r="K232" s="263">
        <f>VR_vodpříp_D.15.3!K232</f>
        <v>0</v>
      </c>
      <c r="L232" s="98">
        <f>VR_vodpříp_D.15.3!L232</f>
        <v>0</v>
      </c>
      <c r="M232" s="310">
        <f>VR_vodpříp_D.15.3!M232</f>
        <v>0</v>
      </c>
      <c r="N232" s="356"/>
      <c r="O232" s="309">
        <f t="shared" si="19"/>
        <v>0</v>
      </c>
      <c r="P232" s="312"/>
      <c r="Q232" s="312"/>
      <c r="R232" s="312"/>
      <c r="S232" s="312"/>
      <c r="T232" s="312"/>
      <c r="U232" s="312"/>
      <c r="V232" s="312"/>
      <c r="W232" s="312"/>
      <c r="X232" s="312"/>
      <c r="Y232" s="311"/>
      <c r="Z232" s="311"/>
      <c r="AA232" s="311"/>
      <c r="AB232" s="311"/>
      <c r="AC232" s="311"/>
      <c r="AD232" s="311"/>
      <c r="AE232" s="311"/>
      <c r="AF232" s="311"/>
      <c r="AG232" s="311"/>
      <c r="AH232" s="311"/>
      <c r="AI232" s="312"/>
      <c r="AJ232" s="311"/>
      <c r="AK232" s="311"/>
      <c r="AL232" s="312"/>
      <c r="AM232" s="312"/>
      <c r="AN232" s="312"/>
      <c r="AO232" s="312"/>
      <c r="AP232" s="312"/>
      <c r="AQ232" s="312"/>
      <c r="AR232" s="312"/>
      <c r="AS232" s="312"/>
      <c r="AT232" s="312"/>
      <c r="AU232" s="312">
        <v>0.5</v>
      </c>
      <c r="AV232" s="312"/>
      <c r="AW232" s="312"/>
      <c r="AX232" s="312"/>
      <c r="AY232" s="312"/>
      <c r="AZ232" s="312"/>
      <c r="BA232" s="312"/>
      <c r="BB232" s="312"/>
      <c r="BC232" s="312"/>
      <c r="BD232" s="312"/>
      <c r="BE232" s="312"/>
      <c r="BF232" s="312"/>
      <c r="BG232" s="312"/>
      <c r="BH232" s="312"/>
      <c r="BI232" s="315"/>
      <c r="BJ232" s="322"/>
      <c r="BK232" s="8">
        <f t="shared" si="21"/>
        <v>0</v>
      </c>
      <c r="BL232" s="306">
        <f t="shared" si="20"/>
        <v>0</v>
      </c>
      <c r="BM232" s="6" t="str">
        <f t="shared" si="22"/>
        <v/>
      </c>
    </row>
    <row r="233" spans="2:65" s="32" customFormat="1" ht="27.6" customHeight="1">
      <c r="B233" s="259">
        <f>VR_vodpříp_D.15.3!B233</f>
        <v>5</v>
      </c>
      <c r="C233" s="259">
        <f>VR_vodpříp_D.15.3!C233</f>
        <v>5</v>
      </c>
      <c r="D233" s="261" t="str">
        <f>VR_vodpříp_D.15.3!D233</f>
        <v>Franzova</v>
      </c>
      <c r="E233" s="261" t="str">
        <f>VR_vodpříp_D.15.3!E233</f>
        <v>106</v>
      </c>
      <c r="F233" s="291">
        <f>VR_vodpříp_D.15.3!F233</f>
        <v>0</v>
      </c>
      <c r="G233" s="291">
        <f>VR_vodpříp_D.15.3!G233</f>
        <v>0</v>
      </c>
      <c r="H233" s="291">
        <f>VR_vodpříp_D.15.3!H233</f>
        <v>0</v>
      </c>
      <c r="I233" s="261">
        <f>VR_vodpříp_D.15.3!I233</f>
        <v>32</v>
      </c>
      <c r="J233" s="263">
        <f>VR_vodpříp_D.15.3!J233</f>
        <v>4.9000000000000004</v>
      </c>
      <c r="K233" s="263">
        <f>VR_vodpříp_D.15.3!K233</f>
        <v>2.0999999999999996</v>
      </c>
      <c r="L233" s="98" t="str">
        <f>VR_vodpříp_D.15.3!L233</f>
        <v>HDPE</v>
      </c>
      <c r="M233" s="310" t="str">
        <f>VR_vodpříp_D.15.3!M233</f>
        <v>nová přípojka</v>
      </c>
      <c r="N233" s="356"/>
      <c r="O233" s="309" t="str">
        <f t="shared" si="19"/>
        <v>106</v>
      </c>
      <c r="P233" s="312"/>
      <c r="Q233" s="312">
        <v>1.34</v>
      </c>
      <c r="R233" s="312"/>
      <c r="S233" s="312"/>
      <c r="T233" s="312"/>
      <c r="U233" s="312"/>
      <c r="V233" s="312"/>
      <c r="W233" s="312"/>
      <c r="X233" s="312"/>
      <c r="Y233" s="311"/>
      <c r="Z233" s="311"/>
      <c r="AA233" s="311"/>
      <c r="AB233" s="311"/>
      <c r="AC233" s="311"/>
      <c r="AD233" s="311"/>
      <c r="AE233" s="311"/>
      <c r="AF233" s="311"/>
      <c r="AG233" s="311"/>
      <c r="AH233" s="311"/>
      <c r="AI233" s="312">
        <v>3.56</v>
      </c>
      <c r="AJ233" s="311"/>
      <c r="AK233" s="311"/>
      <c r="AL233" s="312"/>
      <c r="AM233" s="312"/>
      <c r="AN233" s="312"/>
      <c r="AO233" s="312"/>
      <c r="AP233" s="312"/>
      <c r="AQ233" s="312"/>
      <c r="AR233" s="312"/>
      <c r="AS233" s="312"/>
      <c r="AT233" s="312"/>
      <c r="AU233" s="312">
        <v>0.5</v>
      </c>
      <c r="AV233" s="312">
        <v>0.3</v>
      </c>
      <c r="AW233" s="312">
        <v>1.2</v>
      </c>
      <c r="AX233" s="312"/>
      <c r="AY233" s="312"/>
      <c r="AZ233" s="312"/>
      <c r="BA233" s="312"/>
      <c r="BB233" s="312"/>
      <c r="BC233" s="312"/>
      <c r="BD233" s="312"/>
      <c r="BE233" s="312"/>
      <c r="BF233" s="312"/>
      <c r="BG233" s="312">
        <v>0.6</v>
      </c>
      <c r="BH233" s="312"/>
      <c r="BI233" s="399">
        <v>1</v>
      </c>
      <c r="BJ233" s="322"/>
      <c r="BK233" s="8">
        <f t="shared" si="21"/>
        <v>-8</v>
      </c>
      <c r="BL233" s="306">
        <f t="shared" si="20"/>
        <v>0</v>
      </c>
      <c r="BM233" s="6" t="str">
        <f t="shared" si="22"/>
        <v>bacha</v>
      </c>
    </row>
    <row r="234" spans="2:65" s="32" customFormat="1" ht="27.6" customHeight="1">
      <c r="B234" s="259">
        <f>VR_vodpříp_D.15.3!B234</f>
        <v>0</v>
      </c>
      <c r="C234" s="259">
        <f>VR_vodpříp_D.15.3!C234</f>
        <v>0</v>
      </c>
      <c r="D234" s="261">
        <f>VR_vodpříp_D.15.3!D234</f>
        <v>0</v>
      </c>
      <c r="E234" s="261">
        <f>VR_vodpříp_D.15.3!E234</f>
        <v>0</v>
      </c>
      <c r="F234" s="291" t="str">
        <f>VR_vodpříp_D.15.3!F234</f>
        <v>Fendrichová Yvetta</v>
      </c>
      <c r="G234" s="291" t="str">
        <f>VR_vodpříp_D.15.3!G234</f>
        <v>614 00 Brno</v>
      </c>
      <c r="H234" s="291" t="str">
        <f>VR_vodpříp_D.15.3!H234</f>
        <v>Franzova 1043/106, Maloměřice</v>
      </c>
      <c r="I234" s="261">
        <f>VR_vodpříp_D.15.3!I234</f>
        <v>0</v>
      </c>
      <c r="J234" s="263">
        <f>VR_vodpříp_D.15.3!J234</f>
        <v>0</v>
      </c>
      <c r="K234" s="263">
        <f>VR_vodpříp_D.15.3!K234</f>
        <v>0</v>
      </c>
      <c r="L234" s="98">
        <f>VR_vodpříp_D.15.3!L234</f>
        <v>0</v>
      </c>
      <c r="M234" s="310">
        <f>VR_vodpříp_D.15.3!M234</f>
        <v>0</v>
      </c>
      <c r="N234" s="356"/>
      <c r="O234" s="309">
        <f t="shared" si="19"/>
        <v>0</v>
      </c>
      <c r="P234" s="312"/>
      <c r="Q234" s="312"/>
      <c r="R234" s="312"/>
      <c r="S234" s="312"/>
      <c r="T234" s="312"/>
      <c r="U234" s="312"/>
      <c r="V234" s="312"/>
      <c r="W234" s="312"/>
      <c r="X234" s="312"/>
      <c r="Y234" s="311"/>
      <c r="Z234" s="311"/>
      <c r="AA234" s="311"/>
      <c r="AB234" s="311"/>
      <c r="AC234" s="311"/>
      <c r="AD234" s="311"/>
      <c r="AE234" s="311"/>
      <c r="AF234" s="311"/>
      <c r="AG234" s="311"/>
      <c r="AH234" s="311"/>
      <c r="AI234" s="312"/>
      <c r="AJ234" s="311"/>
      <c r="AK234" s="311"/>
      <c r="AL234" s="312"/>
      <c r="AM234" s="312"/>
      <c r="AN234" s="312"/>
      <c r="AO234" s="312"/>
      <c r="AP234" s="312"/>
      <c r="AQ234" s="312"/>
      <c r="AR234" s="312"/>
      <c r="AS234" s="312"/>
      <c r="AT234" s="312"/>
      <c r="AU234" s="312">
        <v>0.5</v>
      </c>
      <c r="AV234" s="312"/>
      <c r="AW234" s="312"/>
      <c r="AX234" s="312"/>
      <c r="AY234" s="312"/>
      <c r="AZ234" s="312"/>
      <c r="BA234" s="312"/>
      <c r="BB234" s="312"/>
      <c r="BC234" s="312"/>
      <c r="BD234" s="312"/>
      <c r="BE234" s="312"/>
      <c r="BF234" s="312"/>
      <c r="BG234" s="312"/>
      <c r="BH234" s="312"/>
      <c r="BI234" s="315"/>
      <c r="BJ234" s="322"/>
      <c r="BK234" s="8">
        <f t="shared" si="21"/>
        <v>0</v>
      </c>
      <c r="BL234" s="306">
        <f t="shared" si="20"/>
        <v>0</v>
      </c>
      <c r="BM234" s="6" t="str">
        <f t="shared" si="22"/>
        <v/>
      </c>
    </row>
    <row r="235" spans="2:65" s="32" customFormat="1" ht="27.6" customHeight="1">
      <c r="B235" s="259">
        <f>VR_vodpříp_D.15.3!B235</f>
        <v>6</v>
      </c>
      <c r="C235" s="259">
        <f>VR_vodpříp_D.15.3!C235</f>
        <v>6</v>
      </c>
      <c r="D235" s="261" t="str">
        <f>VR_vodpříp_D.15.3!D235</f>
        <v>Franzova</v>
      </c>
      <c r="E235" s="261" t="str">
        <f>VR_vodpříp_D.15.3!E235</f>
        <v>110</v>
      </c>
      <c r="F235" s="291">
        <f>VR_vodpříp_D.15.3!F235</f>
        <v>0</v>
      </c>
      <c r="G235" s="291">
        <f>VR_vodpříp_D.15.3!G235</f>
        <v>0</v>
      </c>
      <c r="H235" s="291">
        <f>VR_vodpříp_D.15.3!H235</f>
        <v>0</v>
      </c>
      <c r="I235" s="261">
        <f>VR_vodpříp_D.15.3!I235</f>
        <v>32</v>
      </c>
      <c r="J235" s="263">
        <f>VR_vodpříp_D.15.3!J235</f>
        <v>4.8</v>
      </c>
      <c r="K235" s="263">
        <f>VR_vodpříp_D.15.3!K235</f>
        <v>3.2</v>
      </c>
      <c r="L235" s="98" t="str">
        <f>VR_vodpříp_D.15.3!L235</f>
        <v>HDPE</v>
      </c>
      <c r="M235" s="310" t="str">
        <f>VR_vodpříp_D.15.3!M235</f>
        <v>nová přípojka</v>
      </c>
      <c r="N235" s="356"/>
      <c r="O235" s="309" t="str">
        <f t="shared" si="19"/>
        <v>110</v>
      </c>
      <c r="P235" s="312"/>
      <c r="Q235" s="312">
        <v>1.24</v>
      </c>
      <c r="R235" s="312"/>
      <c r="S235" s="312"/>
      <c r="T235" s="312"/>
      <c r="U235" s="312"/>
      <c r="V235" s="312"/>
      <c r="W235" s="312"/>
      <c r="X235" s="312"/>
      <c r="Y235" s="311"/>
      <c r="Z235" s="311"/>
      <c r="AA235" s="311"/>
      <c r="AB235" s="311"/>
      <c r="AC235" s="311"/>
      <c r="AD235" s="311"/>
      <c r="AE235" s="311"/>
      <c r="AF235" s="311"/>
      <c r="AG235" s="311"/>
      <c r="AH235" s="311"/>
      <c r="AI235" s="312">
        <v>3.53</v>
      </c>
      <c r="AJ235" s="311"/>
      <c r="AK235" s="311"/>
      <c r="AL235" s="312"/>
      <c r="AM235" s="312"/>
      <c r="AN235" s="312"/>
      <c r="AO235" s="312"/>
      <c r="AP235" s="312"/>
      <c r="AQ235" s="312"/>
      <c r="AR235" s="312"/>
      <c r="AS235" s="312"/>
      <c r="AT235" s="312"/>
      <c r="AU235" s="312">
        <v>0.5</v>
      </c>
      <c r="AV235" s="312">
        <v>0.2</v>
      </c>
      <c r="AW235" s="312">
        <v>2.4300000000000002</v>
      </c>
      <c r="AX235" s="312"/>
      <c r="AY235" s="312"/>
      <c r="AZ235" s="312"/>
      <c r="BA235" s="312"/>
      <c r="BB235" s="312"/>
      <c r="BC235" s="312"/>
      <c r="BD235" s="312"/>
      <c r="BE235" s="312"/>
      <c r="BF235" s="312"/>
      <c r="BG235" s="312">
        <v>0.6</v>
      </c>
      <c r="BH235" s="312"/>
      <c r="BI235" s="400">
        <v>1</v>
      </c>
      <c r="BJ235" s="322"/>
      <c r="BK235" s="8">
        <f t="shared" si="21"/>
        <v>-9</v>
      </c>
      <c r="BL235" s="306">
        <f t="shared" si="20"/>
        <v>0</v>
      </c>
      <c r="BM235" s="6" t="str">
        <f t="shared" si="22"/>
        <v>bacha</v>
      </c>
    </row>
    <row r="236" spans="2:65" s="32" customFormat="1" ht="27.6" customHeight="1" thickBot="1">
      <c r="B236" s="259">
        <f>VR_vodpříp_D.15.3!B236</f>
        <v>0</v>
      </c>
      <c r="C236" s="259">
        <f>VR_vodpříp_D.15.3!C236</f>
        <v>0</v>
      </c>
      <c r="D236" s="261">
        <f>VR_vodpříp_D.15.3!D236</f>
        <v>0</v>
      </c>
      <c r="E236" s="261">
        <f>VR_vodpříp_D.15.3!E236</f>
        <v>0</v>
      </c>
      <c r="F236" s="291" t="str">
        <f>VR_vodpříp_D.15.3!F236</f>
        <v>SmolkaVlastimil Ing.</v>
      </c>
      <c r="G236" s="291" t="str">
        <f>VR_vodpříp_D.15.3!G236</f>
        <v>614 00 Brno</v>
      </c>
      <c r="H236" s="291" t="str">
        <f>VR_vodpříp_D.15.3!H236</f>
        <v>Franzova 1053/110, Maloměřice</v>
      </c>
      <c r="I236" s="261">
        <f>VR_vodpříp_D.15.3!I236</f>
        <v>0</v>
      </c>
      <c r="J236" s="263">
        <f>VR_vodpříp_D.15.3!J236</f>
        <v>0</v>
      </c>
      <c r="K236" s="263">
        <f>VR_vodpříp_D.15.3!K236</f>
        <v>0</v>
      </c>
      <c r="L236" s="98">
        <f>VR_vodpříp_D.15.3!L236</f>
        <v>0</v>
      </c>
      <c r="M236" s="310">
        <f>VR_vodpříp_D.15.3!M236</f>
        <v>0</v>
      </c>
      <c r="N236" s="334">
        <f>VR_vodpříp_D.15.3!N236</f>
        <v>0</v>
      </c>
      <c r="O236" s="326">
        <f t="shared" si="19"/>
        <v>0</v>
      </c>
      <c r="P236" s="327"/>
      <c r="Q236" s="327"/>
      <c r="R236" s="327"/>
      <c r="S236" s="327"/>
      <c r="T236" s="327"/>
      <c r="U236" s="327"/>
      <c r="V236" s="327"/>
      <c r="W236" s="327"/>
      <c r="X236" s="327"/>
      <c r="Y236" s="328"/>
      <c r="Z236" s="328"/>
      <c r="AA236" s="328"/>
      <c r="AB236" s="328"/>
      <c r="AC236" s="328"/>
      <c r="AD236" s="328"/>
      <c r="AE236" s="328"/>
      <c r="AF236" s="328"/>
      <c r="AG236" s="328"/>
      <c r="AH236" s="328"/>
      <c r="AI236" s="327"/>
      <c r="AJ236" s="328"/>
      <c r="AK236" s="328"/>
      <c r="AL236" s="327"/>
      <c r="AM236" s="327"/>
      <c r="AN236" s="327"/>
      <c r="AO236" s="327"/>
      <c r="AP236" s="327"/>
      <c r="AQ236" s="327"/>
      <c r="AR236" s="327"/>
      <c r="AS236" s="327"/>
      <c r="AT236" s="327"/>
      <c r="AU236" s="327"/>
      <c r="AV236" s="327"/>
      <c r="AW236" s="327"/>
      <c r="AX236" s="327"/>
      <c r="AY236" s="327"/>
      <c r="AZ236" s="327"/>
      <c r="BA236" s="327"/>
      <c r="BB236" s="327"/>
      <c r="BC236" s="327"/>
      <c r="BD236" s="327"/>
      <c r="BE236" s="327"/>
      <c r="BF236" s="327"/>
      <c r="BG236" s="327"/>
      <c r="BH236" s="327"/>
      <c r="BI236" s="329"/>
      <c r="BJ236" s="335"/>
      <c r="BK236" s="8">
        <f t="shared" si="21"/>
        <v>0</v>
      </c>
      <c r="BL236" s="306">
        <f t="shared" si="20"/>
        <v>0</v>
      </c>
      <c r="BM236" s="6" t="str">
        <f t="shared" si="22"/>
        <v/>
      </c>
    </row>
    <row r="237" spans="2:65" s="32" customFormat="1" ht="27.6" customHeight="1" thickBot="1">
      <c r="B237" s="259">
        <f>VR_vodpříp_D.15.3!B237</f>
        <v>0</v>
      </c>
      <c r="C237" s="259">
        <f>VR_vodpříp_D.15.3!C237</f>
        <v>6</v>
      </c>
      <c r="D237" s="261" t="str">
        <f>VR_vodpříp_D.15.3!D237</f>
        <v>ks z ul. Franzova</v>
      </c>
      <c r="E237" s="261">
        <f>VR_vodpříp_D.15.3!E237</f>
        <v>0</v>
      </c>
      <c r="F237" s="291">
        <f>VR_vodpříp_D.15.3!F237</f>
        <v>0</v>
      </c>
      <c r="G237" s="291">
        <f>VR_vodpříp_D.15.3!G237</f>
        <v>0</v>
      </c>
      <c r="H237" s="291">
        <f>VR_vodpříp_D.15.3!H237</f>
        <v>0</v>
      </c>
      <c r="I237" s="261">
        <f>VR_vodpříp_D.15.3!I237</f>
        <v>0</v>
      </c>
      <c r="J237" s="263">
        <f>VR_vodpříp_D.15.3!J237</f>
        <v>38.699999999999996</v>
      </c>
      <c r="K237" s="263">
        <f>VR_vodpříp_D.15.3!K237</f>
        <v>15.799999999999997</v>
      </c>
      <c r="L237" s="98">
        <f>VR_vodpříp_D.15.3!L237</f>
        <v>0</v>
      </c>
      <c r="M237" s="310">
        <f>VR_vodpříp_D.15.3!M237</f>
        <v>0</v>
      </c>
      <c r="N237" s="389">
        <f>C237</f>
        <v>6</v>
      </c>
      <c r="O237" s="390" t="str">
        <f>D237</f>
        <v>ks z ul. Franzova</v>
      </c>
      <c r="P237" s="375">
        <f>SUM(P223:P236)</f>
        <v>0</v>
      </c>
      <c r="Q237" s="375">
        <f>SUM(Q223:Q236)</f>
        <v>22.589999999999996</v>
      </c>
      <c r="R237" s="375">
        <f t="shared" ref="R237:BI237" si="24">SUM(R223:R236)</f>
        <v>0</v>
      </c>
      <c r="S237" s="375">
        <f t="shared" si="24"/>
        <v>0</v>
      </c>
      <c r="T237" s="375">
        <f t="shared" si="24"/>
        <v>0</v>
      </c>
      <c r="U237" s="375">
        <f t="shared" si="24"/>
        <v>0</v>
      </c>
      <c r="V237" s="375">
        <f t="shared" si="24"/>
        <v>0</v>
      </c>
      <c r="W237" s="375">
        <f t="shared" si="24"/>
        <v>0</v>
      </c>
      <c r="X237" s="375">
        <f t="shared" si="24"/>
        <v>0</v>
      </c>
      <c r="Y237" s="376">
        <f t="shared" si="24"/>
        <v>0</v>
      </c>
      <c r="Z237" s="376">
        <f t="shared" si="24"/>
        <v>0</v>
      </c>
      <c r="AA237" s="376">
        <f t="shared" si="24"/>
        <v>0</v>
      </c>
      <c r="AB237" s="376">
        <f t="shared" si="24"/>
        <v>0</v>
      </c>
      <c r="AC237" s="376">
        <f t="shared" si="24"/>
        <v>0</v>
      </c>
      <c r="AD237" s="376">
        <f t="shared" si="24"/>
        <v>0</v>
      </c>
      <c r="AE237" s="376">
        <f t="shared" si="24"/>
        <v>0</v>
      </c>
      <c r="AF237" s="376">
        <f t="shared" si="24"/>
        <v>0</v>
      </c>
      <c r="AG237" s="376">
        <f t="shared" si="24"/>
        <v>0</v>
      </c>
      <c r="AH237" s="376">
        <f t="shared" si="24"/>
        <v>0</v>
      </c>
      <c r="AI237" s="375">
        <f t="shared" si="24"/>
        <v>16.170000000000002</v>
      </c>
      <c r="AJ237" s="376">
        <f t="shared" si="24"/>
        <v>0</v>
      </c>
      <c r="AK237" s="376">
        <f t="shared" si="24"/>
        <v>0</v>
      </c>
      <c r="AL237" s="375">
        <f t="shared" si="24"/>
        <v>0</v>
      </c>
      <c r="AM237" s="375">
        <f t="shared" si="24"/>
        <v>0</v>
      </c>
      <c r="AN237" s="375">
        <f t="shared" si="24"/>
        <v>0</v>
      </c>
      <c r="AO237" s="375">
        <f t="shared" si="24"/>
        <v>0</v>
      </c>
      <c r="AP237" s="375">
        <f t="shared" si="24"/>
        <v>0</v>
      </c>
      <c r="AQ237" s="375">
        <f t="shared" si="24"/>
        <v>0</v>
      </c>
      <c r="AR237" s="375">
        <f t="shared" si="24"/>
        <v>0</v>
      </c>
      <c r="AS237" s="375">
        <f t="shared" si="24"/>
        <v>0</v>
      </c>
      <c r="AT237" s="375">
        <f t="shared" si="24"/>
        <v>0</v>
      </c>
      <c r="AU237" s="375">
        <f t="shared" si="24"/>
        <v>6</v>
      </c>
      <c r="AV237" s="375">
        <f t="shared" si="24"/>
        <v>0.64999999999999991</v>
      </c>
      <c r="AW237" s="375">
        <f t="shared" si="24"/>
        <v>11.09</v>
      </c>
      <c r="AX237" s="375">
        <f t="shared" si="24"/>
        <v>0</v>
      </c>
      <c r="AY237" s="375">
        <f t="shared" si="24"/>
        <v>0</v>
      </c>
      <c r="AZ237" s="375">
        <f t="shared" si="24"/>
        <v>0</v>
      </c>
      <c r="BA237" s="375">
        <f t="shared" si="24"/>
        <v>0</v>
      </c>
      <c r="BB237" s="375">
        <f t="shared" si="24"/>
        <v>0</v>
      </c>
      <c r="BC237" s="375">
        <f t="shared" si="24"/>
        <v>0</v>
      </c>
      <c r="BD237" s="375">
        <f t="shared" si="24"/>
        <v>0</v>
      </c>
      <c r="BE237" s="375">
        <f t="shared" si="24"/>
        <v>0</v>
      </c>
      <c r="BF237" s="375">
        <f t="shared" si="24"/>
        <v>0</v>
      </c>
      <c r="BG237" s="375">
        <f t="shared" si="24"/>
        <v>3</v>
      </c>
      <c r="BH237" s="375">
        <f t="shared" si="24"/>
        <v>1</v>
      </c>
      <c r="BI237" s="377">
        <f t="shared" si="24"/>
        <v>5</v>
      </c>
      <c r="BJ237" s="378"/>
      <c r="BK237" s="8"/>
      <c r="BL237" s="306"/>
      <c r="BM237" s="6"/>
    </row>
    <row r="238" spans="2:65" s="32" customFormat="1" ht="27.6" customHeight="1">
      <c r="B238" s="259">
        <f>VR_vodpříp_D.15.3!B238</f>
        <v>0</v>
      </c>
      <c r="C238" s="259">
        <f>VR_vodpříp_D.15.3!C238</f>
        <v>51</v>
      </c>
      <c r="D238" s="261" t="str">
        <f>VR_vodpříp_D.15.3!D238</f>
        <v>ks celkem</v>
      </c>
      <c r="E238" s="261">
        <f>VR_vodpříp_D.15.3!E238</f>
        <v>0</v>
      </c>
      <c r="F238" s="291">
        <f>VR_vodpříp_D.15.3!F238</f>
        <v>0</v>
      </c>
      <c r="G238" s="291">
        <f>VR_vodpříp_D.15.3!G238</f>
        <v>0</v>
      </c>
      <c r="H238" s="291">
        <f>VR_vodpříp_D.15.3!H238</f>
        <v>0</v>
      </c>
      <c r="I238" s="261">
        <f>VR_vodpříp_D.15.3!I238</f>
        <v>0</v>
      </c>
      <c r="J238" s="263">
        <f>VR_vodpříp_D.15.3!J238</f>
        <v>0</v>
      </c>
      <c r="K238" s="263">
        <f>VR_vodpříp_D.15.3!K238</f>
        <v>0</v>
      </c>
      <c r="L238" s="98">
        <f>VR_vodpříp_D.15.3!L238</f>
        <v>0</v>
      </c>
      <c r="M238" s="310">
        <f>VR_vodpříp_D.15.3!M238</f>
        <v>0</v>
      </c>
      <c r="N238" s="390">
        <f>VR_vodpříp_D.15.3!N238</f>
        <v>0</v>
      </c>
      <c r="O238" s="392">
        <f t="shared" si="19"/>
        <v>0</v>
      </c>
      <c r="P238" s="393"/>
      <c r="Q238" s="393"/>
      <c r="R238" s="393"/>
      <c r="S238" s="393"/>
      <c r="T238" s="393"/>
      <c r="U238" s="393"/>
      <c r="V238" s="393"/>
      <c r="W238" s="393"/>
      <c r="X238" s="393"/>
      <c r="Y238" s="394"/>
      <c r="Z238" s="394"/>
      <c r="AA238" s="394"/>
      <c r="AB238" s="394"/>
      <c r="AC238" s="394"/>
      <c r="AD238" s="394"/>
      <c r="AE238" s="394"/>
      <c r="AF238" s="394"/>
      <c r="AG238" s="394"/>
      <c r="AH238" s="394"/>
      <c r="AI238" s="393"/>
      <c r="AJ238" s="394"/>
      <c r="AK238" s="394"/>
      <c r="AL238" s="393"/>
      <c r="AM238" s="393"/>
      <c r="AN238" s="393"/>
      <c r="AO238" s="393"/>
      <c r="AP238" s="393"/>
      <c r="AQ238" s="393"/>
      <c r="AR238" s="393"/>
      <c r="AS238" s="393"/>
      <c r="AT238" s="393"/>
      <c r="AU238" s="393"/>
      <c r="AV238" s="393"/>
      <c r="AW238" s="393"/>
      <c r="AX238" s="393"/>
      <c r="AY238" s="393"/>
      <c r="AZ238" s="393"/>
      <c r="BA238" s="393"/>
      <c r="BB238" s="393"/>
      <c r="BC238" s="393"/>
      <c r="BD238" s="393"/>
      <c r="BE238" s="393"/>
      <c r="BF238" s="393"/>
      <c r="BG238" s="393"/>
      <c r="BH238" s="393"/>
      <c r="BI238" s="393"/>
      <c r="BJ238" s="395"/>
      <c r="BK238" s="8">
        <f t="shared" si="21"/>
        <v>0</v>
      </c>
      <c r="BL238" s="306">
        <f t="shared" si="20"/>
        <v>0</v>
      </c>
      <c r="BM238" s="6" t="str">
        <f t="shared" si="22"/>
        <v/>
      </c>
    </row>
    <row r="239" spans="2:65" s="32" customFormat="1" ht="27.6" hidden="1" customHeight="1" thickBot="1">
      <c r="B239" s="259">
        <f>VR_vodpříp_D.15.3!B239</f>
        <v>0</v>
      </c>
      <c r="C239" s="259">
        <f>VR_vodpříp_D.15.3!C239</f>
        <v>0</v>
      </c>
      <c r="D239" s="261">
        <f>VR_vodpříp_D.15.3!D239</f>
        <v>0</v>
      </c>
      <c r="E239" s="261">
        <f>VR_vodpříp_D.15.3!E239</f>
        <v>0</v>
      </c>
      <c r="F239" s="291">
        <f>VR_vodpříp_D.15.3!F239</f>
        <v>0</v>
      </c>
      <c r="G239" s="291">
        <f>VR_vodpříp_D.15.3!G239</f>
        <v>0</v>
      </c>
      <c r="H239" s="291">
        <f>VR_vodpříp_D.15.3!H239</f>
        <v>0</v>
      </c>
      <c r="I239" s="261">
        <f>VR_vodpříp_D.15.3!I239</f>
        <v>0</v>
      </c>
      <c r="J239" s="263">
        <f>VR_vodpříp_D.15.3!J239</f>
        <v>0</v>
      </c>
      <c r="K239" s="263">
        <f>VR_vodpříp_D.15.3!K239</f>
        <v>0</v>
      </c>
      <c r="L239" s="98">
        <f>VR_vodpříp_D.15.3!L239</f>
        <v>0</v>
      </c>
      <c r="M239" s="310">
        <f>VR_vodpříp_D.15.3!M239</f>
        <v>0</v>
      </c>
      <c r="N239" s="325"/>
      <c r="O239" s="258"/>
      <c r="P239" s="339"/>
      <c r="Q239" s="339"/>
      <c r="R239" s="339"/>
      <c r="S239" s="339"/>
      <c r="T239" s="339"/>
      <c r="U239" s="339"/>
      <c r="V239" s="339"/>
      <c r="W239" s="339"/>
      <c r="X239" s="339"/>
      <c r="Y239" s="340"/>
      <c r="Z239" s="340"/>
      <c r="AA239" s="340"/>
      <c r="AB239" s="340"/>
      <c r="AC239" s="340"/>
      <c r="AD239" s="340"/>
      <c r="AE239" s="340"/>
      <c r="AF239" s="340"/>
      <c r="AG239" s="340"/>
      <c r="AH239" s="340"/>
      <c r="AI239" s="339"/>
      <c r="AJ239" s="340"/>
      <c r="AK239" s="340"/>
      <c r="AL239" s="339"/>
      <c r="AM239" s="339"/>
      <c r="AN239" s="339"/>
      <c r="AO239" s="339"/>
      <c r="AP239" s="339"/>
      <c r="AQ239" s="339"/>
      <c r="AR239" s="339"/>
      <c r="AS239" s="339"/>
      <c r="AT239" s="339"/>
      <c r="AU239" s="339"/>
      <c r="AV239" s="339"/>
      <c r="AW239" s="339"/>
      <c r="AX239" s="339"/>
      <c r="AY239" s="339"/>
      <c r="AZ239" s="339"/>
      <c r="BA239" s="339"/>
      <c r="BB239" s="339"/>
      <c r="BC239" s="339"/>
      <c r="BD239" s="339"/>
      <c r="BE239" s="339"/>
      <c r="BF239" s="339"/>
      <c r="BG239" s="339"/>
      <c r="BH239" s="339"/>
      <c r="BI239" s="339"/>
      <c r="BJ239" s="391"/>
    </row>
    <row r="240" spans="2:65" s="32" customFormat="1" ht="27.6" hidden="1" customHeight="1" thickBot="1">
      <c r="B240" s="259">
        <f>VR_vodpříp_D.15.3!B240</f>
        <v>0</v>
      </c>
      <c r="C240" s="259">
        <f>VR_vodpříp_D.15.3!C240</f>
        <v>0</v>
      </c>
      <c r="D240" s="261">
        <f>VR_vodpříp_D.15.3!D240</f>
        <v>0</v>
      </c>
      <c r="E240" s="261">
        <f>VR_vodpříp_D.15.3!E240</f>
        <v>0</v>
      </c>
      <c r="F240" s="291">
        <f>VR_vodpříp_D.15.3!F240</f>
        <v>0</v>
      </c>
      <c r="G240" s="291">
        <f>VR_vodpříp_D.15.3!G240</f>
        <v>0</v>
      </c>
      <c r="H240" s="461" t="str">
        <f>VR_vodpříp_D.15.3!I240</f>
        <v xml:space="preserve">Celkem: </v>
      </c>
      <c r="I240" s="462"/>
      <c r="J240" s="263">
        <f>VR_vodpříp_D.15.3!J240</f>
        <v>253.05</v>
      </c>
      <c r="K240" s="263">
        <f>VR_vodpříp_D.15.3!K240</f>
        <v>172.15000000000003</v>
      </c>
      <c r="L240" s="263">
        <f>VR_vodpříp_D.15.3!L240</f>
        <v>425.20000000000005</v>
      </c>
      <c r="M240" s="310">
        <f>VR_vodpříp_D.15.3!M240</f>
        <v>0</v>
      </c>
      <c r="N240" s="388">
        <f>C238</f>
        <v>51</v>
      </c>
      <c r="O240" s="359" t="str">
        <f>D238</f>
        <v>ks celkem</v>
      </c>
      <c r="P240" s="341">
        <f t="shared" ref="P240:BI240" si="25">P192+P220+P237</f>
        <v>85.81</v>
      </c>
      <c r="Q240" s="341">
        <f t="shared" si="25"/>
        <v>37.119999999999997</v>
      </c>
      <c r="R240" s="341">
        <f t="shared" si="25"/>
        <v>0</v>
      </c>
      <c r="S240" s="341">
        <f t="shared" si="25"/>
        <v>0</v>
      </c>
      <c r="T240" s="341">
        <f t="shared" si="25"/>
        <v>0</v>
      </c>
      <c r="U240" s="341">
        <f t="shared" si="25"/>
        <v>0</v>
      </c>
      <c r="V240" s="341">
        <f t="shared" si="25"/>
        <v>0</v>
      </c>
      <c r="W240" s="341">
        <f t="shared" si="25"/>
        <v>0</v>
      </c>
      <c r="X240" s="341">
        <f t="shared" si="25"/>
        <v>0</v>
      </c>
      <c r="Y240" s="342">
        <f t="shared" si="25"/>
        <v>0</v>
      </c>
      <c r="Z240" s="342">
        <f t="shared" si="25"/>
        <v>0</v>
      </c>
      <c r="AA240" s="342">
        <f t="shared" si="25"/>
        <v>0</v>
      </c>
      <c r="AB240" s="342">
        <f t="shared" si="25"/>
        <v>0</v>
      </c>
      <c r="AC240" s="342">
        <f t="shared" si="25"/>
        <v>0</v>
      </c>
      <c r="AD240" s="342">
        <f t="shared" si="25"/>
        <v>0</v>
      </c>
      <c r="AE240" s="342">
        <f t="shared" si="25"/>
        <v>0</v>
      </c>
      <c r="AF240" s="342">
        <f t="shared" si="25"/>
        <v>0</v>
      </c>
      <c r="AG240" s="342">
        <f t="shared" si="25"/>
        <v>0</v>
      </c>
      <c r="AH240" s="342">
        <f t="shared" si="25"/>
        <v>0</v>
      </c>
      <c r="AI240" s="341">
        <f t="shared" si="25"/>
        <v>70.61</v>
      </c>
      <c r="AJ240" s="342">
        <f t="shared" si="25"/>
        <v>0</v>
      </c>
      <c r="AK240" s="342">
        <f t="shared" si="25"/>
        <v>0</v>
      </c>
      <c r="AL240" s="341">
        <f t="shared" si="25"/>
        <v>5.29</v>
      </c>
      <c r="AM240" s="341">
        <f t="shared" si="25"/>
        <v>44.08</v>
      </c>
      <c r="AN240" s="341">
        <f t="shared" si="25"/>
        <v>2.1</v>
      </c>
      <c r="AO240" s="341">
        <f t="shared" si="25"/>
        <v>2.4900000000000002</v>
      </c>
      <c r="AP240" s="341">
        <f t="shared" si="25"/>
        <v>0</v>
      </c>
      <c r="AQ240" s="341">
        <f t="shared" si="25"/>
        <v>0</v>
      </c>
      <c r="AR240" s="341">
        <f t="shared" si="25"/>
        <v>1.65</v>
      </c>
      <c r="AS240" s="341">
        <f t="shared" si="25"/>
        <v>0</v>
      </c>
      <c r="AT240" s="341">
        <f t="shared" si="25"/>
        <v>0</v>
      </c>
      <c r="AU240" s="341">
        <f t="shared" si="25"/>
        <v>71</v>
      </c>
      <c r="AV240" s="341">
        <f t="shared" si="25"/>
        <v>4.16</v>
      </c>
      <c r="AW240" s="341">
        <f t="shared" si="25"/>
        <v>61.92</v>
      </c>
      <c r="AX240" s="341">
        <f t="shared" si="25"/>
        <v>0</v>
      </c>
      <c r="AY240" s="341">
        <f t="shared" si="25"/>
        <v>0</v>
      </c>
      <c r="AZ240" s="341">
        <f t="shared" si="25"/>
        <v>0</v>
      </c>
      <c r="BA240" s="341">
        <f t="shared" si="25"/>
        <v>0</v>
      </c>
      <c r="BB240" s="341">
        <f t="shared" si="25"/>
        <v>0</v>
      </c>
      <c r="BC240" s="341">
        <f t="shared" si="25"/>
        <v>0</v>
      </c>
      <c r="BD240" s="341">
        <f t="shared" si="25"/>
        <v>0</v>
      </c>
      <c r="BE240" s="341">
        <f t="shared" si="25"/>
        <v>16.049999999999997</v>
      </c>
      <c r="BF240" s="341">
        <f t="shared" si="25"/>
        <v>0</v>
      </c>
      <c r="BG240" s="341">
        <f t="shared" si="25"/>
        <v>65.400000000000006</v>
      </c>
      <c r="BH240" s="341">
        <f t="shared" si="25"/>
        <v>28.52</v>
      </c>
      <c r="BI240" s="343">
        <f t="shared" si="25"/>
        <v>9</v>
      </c>
      <c r="BJ240" s="344"/>
    </row>
    <row r="241" spans="2:57" s="32" customFormat="1" ht="27.6" hidden="1" customHeight="1">
      <c r="B241" s="259">
        <f>VR_vodpříp_D.15.3!B241</f>
        <v>0</v>
      </c>
      <c r="C241" s="259">
        <f>VR_vodpříp_D.15.3!C241</f>
        <v>0</v>
      </c>
      <c r="D241" s="261">
        <f>VR_vodpříp_D.15.3!D241</f>
        <v>0</v>
      </c>
      <c r="E241" s="261">
        <f>VR_vodpříp_D.15.3!E241</f>
        <v>0</v>
      </c>
      <c r="F241" s="291">
        <f>VR_vodpříp_D.15.3!F241</f>
        <v>0</v>
      </c>
      <c r="G241" s="291">
        <f>VR_vodpříp_D.15.3!G241</f>
        <v>0</v>
      </c>
      <c r="H241" s="291">
        <f>VR_vodpříp_D.15.3!H241</f>
        <v>0</v>
      </c>
      <c r="I241" s="261">
        <f>VR_vodpříp_D.15.3!I241</f>
        <v>0</v>
      </c>
      <c r="J241" s="263">
        <f>VR_vodpříp_D.15.3!J241</f>
        <v>0</v>
      </c>
      <c r="K241" s="263">
        <f>VR_vodpříp_D.15.3!K241</f>
        <v>0</v>
      </c>
      <c r="L241" s="98">
        <f>VR_vodpříp_D.15.3!L241</f>
        <v>0</v>
      </c>
      <c r="M241" s="153">
        <f>VR_vodpříp_D.15.3!M241</f>
        <v>0</v>
      </c>
      <c r="N241" s="258">
        <f>SUM(N15:N74)+SUM(N78:N129)+SUM(N195:N216)+SUM(N223:N235)</f>
        <v>18.5</v>
      </c>
      <c r="O241" s="258"/>
      <c r="P241" s="256"/>
      <c r="Q241" s="256"/>
      <c r="R241" s="164"/>
      <c r="S241" s="88"/>
      <c r="T241" s="88"/>
      <c r="U241" s="88"/>
      <c r="V241" s="88"/>
      <c r="W241" s="256"/>
      <c r="X241" s="256"/>
      <c r="Y241" s="256"/>
      <c r="Z241" s="256"/>
      <c r="AA241" s="256"/>
      <c r="AB241" s="256"/>
      <c r="AC241" s="256"/>
      <c r="AD241" s="256"/>
      <c r="AE241" s="256"/>
      <c r="AF241" s="256"/>
      <c r="AG241" s="256"/>
      <c r="AH241" s="256"/>
      <c r="AI241" s="256"/>
      <c r="AJ241" s="256"/>
      <c r="AK241" s="256"/>
      <c r="AL241" s="256"/>
      <c r="AN241" s="88"/>
    </row>
    <row r="242" spans="2:57" s="32" customFormat="1" ht="27.6" customHeight="1">
      <c r="B242" s="259">
        <f>VR_vodpříp_D.15.3!B242</f>
        <v>0</v>
      </c>
      <c r="C242" s="259">
        <f>VR_vodpříp_D.15.3!C242</f>
        <v>0</v>
      </c>
      <c r="D242" s="261" t="str">
        <f>VR_vodpříp_D.15.3!D242</f>
        <v>Návrh PD zpracoval:</v>
      </c>
      <c r="E242" s="261">
        <f>VR_vodpříp_D.15.3!E242</f>
        <v>0</v>
      </c>
      <c r="F242" s="291">
        <f>VR_vodpříp_D.15.3!F242</f>
        <v>0</v>
      </c>
      <c r="G242" s="291">
        <f>VR_vodpříp_D.15.3!G242</f>
        <v>0</v>
      </c>
      <c r="H242" s="291" t="str">
        <f>VR_vodpříp_D.15.3!H242</f>
        <v>Pavel Mazal</v>
      </c>
      <c r="I242" s="261">
        <f>VR_vodpříp_D.15.3!I242</f>
        <v>0</v>
      </c>
      <c r="J242" s="263">
        <f>VR_vodpříp_D.15.3!J242</f>
        <v>0</v>
      </c>
      <c r="K242" s="263">
        <f>VR_vodpříp_D.15.3!K242</f>
        <v>0</v>
      </c>
      <c r="L242" s="98" t="str">
        <f>VR_vodpříp_D.15.3!L242</f>
        <v xml:space="preserve">Dne:    </v>
      </c>
      <c r="M242" s="310">
        <f>VR_vodpříp_D.15.3!M242</f>
        <v>43571</v>
      </c>
      <c r="N242" s="487" t="s">
        <v>322</v>
      </c>
      <c r="O242" s="396" t="s">
        <v>318</v>
      </c>
      <c r="P242" s="256"/>
      <c r="Q242" s="256"/>
      <c r="R242" s="164"/>
      <c r="S242" s="88"/>
      <c r="T242" s="88"/>
      <c r="U242" s="88"/>
      <c r="V242" s="88"/>
      <c r="W242" s="256"/>
      <c r="X242" s="256"/>
      <c r="Y242" s="256"/>
      <c r="Z242" s="256"/>
      <c r="AA242" s="256"/>
      <c r="AB242" s="256"/>
      <c r="AC242" s="256"/>
      <c r="AD242" s="256"/>
      <c r="AE242" s="256"/>
      <c r="AF242" s="256"/>
      <c r="AG242" s="256"/>
      <c r="AH242" s="256"/>
      <c r="AI242" s="431" t="s">
        <v>324</v>
      </c>
      <c r="AJ242" s="256"/>
      <c r="AK242" s="256"/>
      <c r="AL242" s="432" t="s">
        <v>325</v>
      </c>
      <c r="AM242" s="256"/>
      <c r="AN242" s="431"/>
      <c r="AO242" s="432"/>
    </row>
    <row r="243" spans="2:57" s="32" customFormat="1" ht="27.6" customHeight="1">
      <c r="B243" s="259">
        <f>VR_vodpříp_D.15.3!B243</f>
        <v>0</v>
      </c>
      <c r="C243" s="259">
        <f>VR_vodpříp_D.15.3!C243</f>
        <v>0</v>
      </c>
      <c r="D243" s="261">
        <f>VR_vodpříp_D.15.3!D243</f>
        <v>0</v>
      </c>
      <c r="E243" s="261">
        <f>VR_vodpříp_D.15.3!E243</f>
        <v>0</v>
      </c>
      <c r="F243" s="291">
        <f>VR_vodpříp_D.15.3!F243</f>
        <v>0</v>
      </c>
      <c r="G243" s="291">
        <f>VR_vodpříp_D.15.3!G243</f>
        <v>0</v>
      </c>
      <c r="H243" s="291">
        <f>VR_vodpříp_D.15.3!H243</f>
        <v>0</v>
      </c>
      <c r="I243" s="261">
        <f>VR_vodpříp_D.15.3!I243</f>
        <v>0</v>
      </c>
      <c r="J243" s="263">
        <f>VR_vodpříp_D.15.3!J243</f>
        <v>0</v>
      </c>
      <c r="K243" s="263">
        <f>VR_vodpříp_D.15.3!K243</f>
        <v>0</v>
      </c>
      <c r="L243" s="98">
        <f>VR_vodpříp_D.15.3!L243</f>
        <v>0</v>
      </c>
      <c r="M243" s="310">
        <f>VR_vodpříp_D.15.3!M243</f>
        <v>0</v>
      </c>
      <c r="N243" s="487" t="s">
        <v>327</v>
      </c>
      <c r="O243" s="396" t="s">
        <v>317</v>
      </c>
      <c r="P243" s="256"/>
      <c r="Q243" s="256"/>
      <c r="R243" s="164"/>
      <c r="S243" s="88"/>
      <c r="T243" s="88"/>
      <c r="U243" s="88"/>
      <c r="V243" s="88"/>
      <c r="W243" s="256"/>
      <c r="X243" s="256"/>
      <c r="Y243" s="256"/>
      <c r="Z243" s="256"/>
      <c r="AA243" s="256"/>
      <c r="AB243" s="256"/>
      <c r="AC243" s="256"/>
      <c r="AD243" s="256"/>
      <c r="AE243" s="256"/>
      <c r="AF243" s="256"/>
      <c r="AG243" s="256"/>
      <c r="AH243" s="256"/>
      <c r="AI243" s="256"/>
      <c r="AJ243" s="256"/>
      <c r="AK243" s="256"/>
      <c r="AL243" s="432" t="s">
        <v>327</v>
      </c>
      <c r="AM243" s="256"/>
      <c r="AN243" s="88"/>
      <c r="AO243" s="432"/>
    </row>
    <row r="244" spans="2:57" s="32" customFormat="1" ht="27.6" customHeight="1">
      <c r="B244" s="259">
        <f>VR_vodpříp_D.15.3!B244</f>
        <v>0</v>
      </c>
      <c r="C244" s="259">
        <f>VR_vodpříp_D.15.3!C244</f>
        <v>0</v>
      </c>
      <c r="D244" s="261">
        <f>VR_vodpříp_D.15.3!D244</f>
        <v>0</v>
      </c>
      <c r="E244" s="261">
        <f>VR_vodpříp_D.15.3!E244</f>
        <v>0</v>
      </c>
      <c r="F244" s="291">
        <f>VR_vodpříp_D.15.3!F244</f>
        <v>0</v>
      </c>
      <c r="G244" s="291">
        <f>VR_vodpříp_D.15.3!G244</f>
        <v>0</v>
      </c>
      <c r="H244" s="291">
        <f>VR_vodpříp_D.15.3!H244</f>
        <v>0</v>
      </c>
      <c r="I244" s="261">
        <f>VR_vodpříp_D.15.3!I244</f>
        <v>0</v>
      </c>
      <c r="J244" s="263">
        <f>VR_vodpříp_D.15.3!J244</f>
        <v>0</v>
      </c>
      <c r="K244" s="263">
        <f>VR_vodpříp_D.15.3!K244</f>
        <v>0</v>
      </c>
      <c r="L244" s="98">
        <f>VR_vodpříp_D.15.3!L244</f>
        <v>0</v>
      </c>
      <c r="M244" s="310">
        <f>VR_vodpříp_D.15.3!M244</f>
        <v>0</v>
      </c>
      <c r="N244" s="488" t="s">
        <v>328</v>
      </c>
      <c r="O244" s="396" t="s">
        <v>319</v>
      </c>
      <c r="P244" s="256"/>
      <c r="Q244" s="256"/>
      <c r="R244" s="164"/>
      <c r="S244" s="88"/>
      <c r="T244" s="88"/>
      <c r="U244" s="88"/>
      <c r="V244" s="88"/>
      <c r="W244" s="256"/>
      <c r="X244" s="256"/>
      <c r="Y244" s="256"/>
      <c r="Z244" s="256"/>
      <c r="AA244" s="256"/>
      <c r="AB244" s="256"/>
      <c r="AC244" s="256"/>
      <c r="AD244" s="256"/>
      <c r="AE244" s="256"/>
      <c r="AF244" s="256"/>
      <c r="AG244" s="256"/>
      <c r="AH244" s="256"/>
      <c r="AI244" s="256"/>
      <c r="AJ244" s="256"/>
      <c r="AK244" s="256"/>
      <c r="AL244" s="432" t="s">
        <v>326</v>
      </c>
      <c r="AM244" s="256"/>
      <c r="AN244" s="88"/>
      <c r="AO244" s="432"/>
    </row>
    <row r="245" spans="2:57" s="32" customFormat="1" ht="27.6" customHeight="1">
      <c r="B245" s="259">
        <f>VR_vodpříp_D.15.3!B245</f>
        <v>0</v>
      </c>
      <c r="C245" s="259">
        <f>VR_vodpříp_D.15.3!C245</f>
        <v>0</v>
      </c>
      <c r="D245" s="301" t="str">
        <f>VR_vodpříp_D.15.3!D245</f>
        <v>REKAPITULACE:</v>
      </c>
      <c r="E245" s="238"/>
      <c r="F245" s="291">
        <f>VR_vodpříp_D.15.3!F245</f>
        <v>0</v>
      </c>
      <c r="G245" s="291">
        <f>VR_vodpříp_D.15.3!G245</f>
        <v>0</v>
      </c>
      <c r="H245" s="291">
        <f>VR_vodpříp_D.15.3!H245</f>
        <v>0</v>
      </c>
      <c r="I245" s="261">
        <f>VR_vodpříp_D.15.3!I245</f>
        <v>0</v>
      </c>
      <c r="J245" s="263">
        <f>VR_vodpříp_D.15.3!J245</f>
        <v>0</v>
      </c>
      <c r="K245" s="263">
        <f>VR_vodpříp_D.15.3!K245</f>
        <v>0</v>
      </c>
      <c r="L245" s="98">
        <f>VR_vodpříp_D.15.3!L245</f>
        <v>0</v>
      </c>
      <c r="M245" s="153">
        <f>VR_vodpříp_D.15.3!M245</f>
        <v>0</v>
      </c>
      <c r="N245" s="82"/>
      <c r="O245" s="82"/>
      <c r="Q245" s="256"/>
      <c r="R245" s="164"/>
      <c r="S245" s="88"/>
      <c r="T245" s="88"/>
      <c r="U245" s="88"/>
      <c r="V245" s="88"/>
      <c r="AN245" s="88"/>
    </row>
    <row r="246" spans="2:57" s="32" customFormat="1" ht="27.6" customHeight="1">
      <c r="B246" s="259">
        <f>VR_vodpříp_D.15.3!B246</f>
        <v>0</v>
      </c>
      <c r="C246" s="259">
        <f>VR_vodpříp_D.15.3!C246</f>
        <v>0</v>
      </c>
      <c r="D246" s="261" t="str">
        <f>VR_vodpříp_D.15.3!D246</f>
        <v>Olší</v>
      </c>
      <c r="E246" s="465" t="str">
        <f>VR_vodpříp_D.15.3!E246</f>
        <v>nová přípojka</v>
      </c>
      <c r="F246" s="466"/>
      <c r="G246" s="291">
        <f>VR_vodpříp_D.15.3!G246</f>
        <v>16</v>
      </c>
      <c r="H246" s="291">
        <f>VR_vodpříp_D.15.3!H246</f>
        <v>0</v>
      </c>
      <c r="I246" s="261">
        <f>VR_vodpříp_D.15.3!I246</f>
        <v>0</v>
      </c>
      <c r="J246" s="263">
        <f>VR_vodpříp_D.15.3!J246</f>
        <v>0</v>
      </c>
      <c r="K246" s="263">
        <f>VR_vodpříp_D.15.3!K246</f>
        <v>0</v>
      </c>
      <c r="L246" s="98">
        <f>VR_vodpříp_D.15.3!L246</f>
        <v>96.5</v>
      </c>
      <c r="M246" s="153" t="str">
        <f>VR_vodpříp_D.15.3!M246</f>
        <v>m</v>
      </c>
      <c r="N246" s="82"/>
      <c r="O246" s="82"/>
      <c r="P246" s="397"/>
      <c r="Q246" s="397"/>
      <c r="R246" s="164"/>
      <c r="S246" s="88"/>
      <c r="T246" s="88"/>
      <c r="U246" s="88"/>
      <c r="V246" s="88"/>
      <c r="AI246" s="397"/>
      <c r="AL246" s="397"/>
      <c r="AM246" s="397"/>
      <c r="AN246" s="398"/>
      <c r="AO246" s="397"/>
      <c r="AW246" s="397"/>
      <c r="BE246" s="397"/>
    </row>
    <row r="247" spans="2:57" s="32" customFormat="1" ht="27.6" customHeight="1">
      <c r="B247" s="259">
        <f>VR_vodpříp_D.15.3!B247</f>
        <v>0</v>
      </c>
      <c r="C247" s="259">
        <f>VR_vodpříp_D.15.3!C247</f>
        <v>0</v>
      </c>
      <c r="D247" s="261">
        <f>VR_vodpříp_D.15.3!D247</f>
        <v>0</v>
      </c>
      <c r="E247" s="465" t="str">
        <f>VR_vodpříp_D.15.3!E247</f>
        <v>řad-nové napojení - rekonstrukce</v>
      </c>
      <c r="F247" s="466"/>
      <c r="G247" s="291">
        <f>VR_vodpříp_D.15.3!G247</f>
        <v>5</v>
      </c>
      <c r="H247" s="291">
        <f>VR_vodpříp_D.15.3!H247</f>
        <v>0</v>
      </c>
      <c r="I247" s="261">
        <f>VR_vodpříp_D.15.3!I247</f>
        <v>0</v>
      </c>
      <c r="J247" s="263">
        <f>VR_vodpříp_D.15.3!J247</f>
        <v>0</v>
      </c>
      <c r="K247" s="263">
        <f>VR_vodpříp_D.15.3!K247</f>
        <v>0</v>
      </c>
      <c r="L247" s="98">
        <f>VR_vodpříp_D.15.3!L247</f>
        <v>28.5</v>
      </c>
      <c r="M247" s="153" t="str">
        <f>VR_vodpříp_D.15.3!M247</f>
        <v>m</v>
      </c>
      <c r="N247" s="82"/>
      <c r="O247" s="82"/>
      <c r="Q247" s="256"/>
      <c r="R247" s="164"/>
      <c r="S247" s="88"/>
      <c r="T247" s="88"/>
      <c r="U247" s="88"/>
      <c r="V247" s="88"/>
      <c r="AN247" s="88"/>
    </row>
    <row r="248" spans="2:57" s="32" customFormat="1" ht="27.6" customHeight="1">
      <c r="B248" s="259">
        <f>VR_vodpříp_D.15.3!B248</f>
        <v>0</v>
      </c>
      <c r="C248" s="259">
        <f>VR_vodpříp_D.15.3!C248</f>
        <v>0</v>
      </c>
      <c r="D248" s="261">
        <f>VR_vodpříp_D.15.3!D248</f>
        <v>0</v>
      </c>
      <c r="E248" s="465" t="str">
        <f>VR_vodpříp_D.15.3!E248</f>
        <v>stávající přípojka - rekonstrukce</v>
      </c>
      <c r="F248" s="466"/>
      <c r="G248" s="291">
        <f>VR_vodpříp_D.15.3!G248</f>
        <v>15</v>
      </c>
      <c r="H248" s="291">
        <f>VR_vodpříp_D.15.3!H248</f>
        <v>0</v>
      </c>
      <c r="I248" s="261">
        <f>VR_vodpříp_D.15.3!I248</f>
        <v>0</v>
      </c>
      <c r="J248" s="263">
        <f>VR_vodpříp_D.15.3!J248</f>
        <v>0</v>
      </c>
      <c r="K248" s="263">
        <f>VR_vodpříp_D.15.3!K248</f>
        <v>0</v>
      </c>
      <c r="L248" s="98">
        <f>VR_vodpříp_D.15.3!L248</f>
        <v>138.69999999999999</v>
      </c>
      <c r="M248" s="153" t="str">
        <f>VR_vodpříp_D.15.3!M248</f>
        <v>m</v>
      </c>
      <c r="N248" s="82"/>
      <c r="O248" s="82"/>
      <c r="Q248" s="256"/>
      <c r="R248" s="164"/>
      <c r="S248" s="88"/>
      <c r="T248" s="88"/>
      <c r="U248" s="88"/>
      <c r="V248" s="88"/>
      <c r="AN248" s="88"/>
    </row>
    <row r="249" spans="2:57" s="32" customFormat="1" ht="27.6" customHeight="1">
      <c r="B249" s="259">
        <f>VR_vodpříp_D.15.3!B249</f>
        <v>0</v>
      </c>
      <c r="C249" s="259">
        <f>VR_vodpříp_D.15.3!C249</f>
        <v>0</v>
      </c>
      <c r="D249" s="261">
        <f>VR_vodpříp_D.15.3!D249</f>
        <v>0</v>
      </c>
      <c r="E249" s="261">
        <f>VR_vodpříp_D.15.3!E249</f>
        <v>0</v>
      </c>
      <c r="F249" s="291" t="str">
        <f>VR_vodpříp_D.15.3!F249</f>
        <v>CELKEM</v>
      </c>
      <c r="G249" s="291">
        <f>VR_vodpříp_D.15.3!G249</f>
        <v>36</v>
      </c>
      <c r="H249" s="291">
        <f>VR_vodpříp_D.15.3!H249</f>
        <v>0</v>
      </c>
      <c r="I249" s="261">
        <f>VR_vodpříp_D.15.3!I249</f>
        <v>0</v>
      </c>
      <c r="J249" s="263">
        <f>VR_vodpříp_D.15.3!J249</f>
        <v>0</v>
      </c>
      <c r="K249" s="263">
        <f>VR_vodpříp_D.15.3!K249</f>
        <v>0</v>
      </c>
      <c r="L249" s="98">
        <f>VR_vodpříp_D.15.3!L249</f>
        <v>263.7</v>
      </c>
      <c r="M249" s="153" t="str">
        <f>VR_vodpříp_D.15.3!M249</f>
        <v>m</v>
      </c>
      <c r="N249" s="82"/>
      <c r="O249" s="82"/>
      <c r="Q249" s="256"/>
      <c r="R249" s="164"/>
      <c r="S249" s="88"/>
      <c r="T249" s="88"/>
      <c r="U249" s="88"/>
      <c r="V249" s="88"/>
      <c r="AN249" s="88"/>
    </row>
    <row r="250" spans="2:57" s="32" customFormat="1" ht="27.6" customHeight="1">
      <c r="B250" s="259">
        <f>VR_vodpříp_D.15.3!B250</f>
        <v>0</v>
      </c>
      <c r="C250" s="259">
        <f>VR_vodpříp_D.15.3!C250</f>
        <v>0</v>
      </c>
      <c r="D250" s="261">
        <f>VR_vodpříp_D.15.3!D250</f>
        <v>0</v>
      </c>
      <c r="E250" s="261" t="str">
        <f>VR_vodpříp_D.15.3!E250</f>
        <v xml:space="preserve"> </v>
      </c>
      <c r="F250" s="291">
        <f>VR_vodpříp_D.15.3!F250</f>
        <v>0</v>
      </c>
      <c r="G250" s="291">
        <f>VR_vodpříp_D.15.3!G250</f>
        <v>0</v>
      </c>
      <c r="H250" s="291">
        <f>VR_vodpříp_D.15.3!H250</f>
        <v>0</v>
      </c>
      <c r="I250" s="261">
        <f>VR_vodpříp_D.15.3!I250</f>
        <v>0</v>
      </c>
      <c r="J250" s="263">
        <f>VR_vodpříp_D.15.3!J250</f>
        <v>0</v>
      </c>
      <c r="K250" s="263">
        <f>VR_vodpříp_D.15.3!K250</f>
        <v>0</v>
      </c>
      <c r="L250" s="98">
        <f>VR_vodpříp_D.15.3!L250</f>
        <v>0</v>
      </c>
      <c r="M250" s="153">
        <f>VR_vodpříp_D.15.3!M250</f>
        <v>0</v>
      </c>
      <c r="N250" s="82"/>
      <c r="O250" s="82"/>
      <c r="Q250" s="256"/>
      <c r="R250" s="164"/>
      <c r="S250" s="302"/>
      <c r="T250" s="302"/>
      <c r="U250" s="302"/>
      <c r="V250" s="302"/>
      <c r="W250" s="120"/>
      <c r="AN250" s="88"/>
    </row>
    <row r="251" spans="2:57" s="32" customFormat="1" ht="27.6" customHeight="1">
      <c r="B251" s="259">
        <f>VR_vodpříp_D.15.3!B251</f>
        <v>0</v>
      </c>
      <c r="C251" s="259">
        <f>VR_vodpříp_D.15.3!C251</f>
        <v>0</v>
      </c>
      <c r="D251" s="261" t="str">
        <f>VR_vodpříp_D.15.3!D251</f>
        <v>Vřesová</v>
      </c>
      <c r="E251" s="463" t="str">
        <f>VR_vodpříp_D.15.3!E251</f>
        <v>nová přípojka</v>
      </c>
      <c r="F251" s="464"/>
      <c r="G251" s="291">
        <f>VR_vodpříp_D.15.3!G251</f>
        <v>0</v>
      </c>
      <c r="H251" s="291">
        <f>VR_vodpříp_D.15.3!H251</f>
        <v>0</v>
      </c>
      <c r="I251" s="261">
        <f>VR_vodpříp_D.15.3!I251</f>
        <v>0</v>
      </c>
      <c r="J251" s="263">
        <f>VR_vodpříp_D.15.3!J251</f>
        <v>0</v>
      </c>
      <c r="K251" s="263">
        <f>VR_vodpříp_D.15.3!K251</f>
        <v>0</v>
      </c>
      <c r="L251" s="98" t="str">
        <f>VR_vodpříp_D.15.3!L251</f>
        <v>-</v>
      </c>
      <c r="M251" s="153" t="str">
        <f>VR_vodpříp_D.15.3!M251</f>
        <v>m</v>
      </c>
      <c r="N251" s="82"/>
      <c r="O251" s="82"/>
      <c r="Q251" s="256"/>
      <c r="R251" s="164"/>
      <c r="S251" s="88"/>
      <c r="T251" s="88"/>
      <c r="U251" s="88"/>
      <c r="V251" s="88"/>
      <c r="AN251" s="88"/>
    </row>
    <row r="252" spans="2:57" s="32" customFormat="1" ht="27.6" customHeight="1">
      <c r="B252" s="259">
        <f>VR_vodpříp_D.15.3!B252</f>
        <v>0</v>
      </c>
      <c r="C252" s="259">
        <f>VR_vodpříp_D.15.3!C252</f>
        <v>0</v>
      </c>
      <c r="D252" s="261">
        <f>VR_vodpříp_D.15.3!D252</f>
        <v>0</v>
      </c>
      <c r="E252" s="463" t="str">
        <f>VR_vodpříp_D.15.3!E252</f>
        <v>řad-nové napojení - rekonstrukce</v>
      </c>
      <c r="F252" s="464"/>
      <c r="G252" s="291">
        <f>VR_vodpříp_D.15.3!G252</f>
        <v>0</v>
      </c>
      <c r="H252" s="291">
        <f>VR_vodpříp_D.15.3!H252</f>
        <v>0</v>
      </c>
      <c r="I252" s="261">
        <f>VR_vodpříp_D.15.3!I252</f>
        <v>0</v>
      </c>
      <c r="J252" s="263">
        <f>VR_vodpříp_D.15.3!J252</f>
        <v>0</v>
      </c>
      <c r="K252" s="263">
        <f>VR_vodpříp_D.15.3!K252</f>
        <v>0</v>
      </c>
      <c r="L252" s="98" t="str">
        <f>VR_vodpříp_D.15.3!L252</f>
        <v>-</v>
      </c>
      <c r="M252" s="153" t="str">
        <f>VR_vodpříp_D.15.3!M252</f>
        <v>m</v>
      </c>
      <c r="N252" s="82"/>
      <c r="O252" s="82"/>
      <c r="Q252" s="256"/>
      <c r="R252" s="164"/>
      <c r="S252" s="302"/>
      <c r="T252" s="302"/>
      <c r="U252" s="302"/>
      <c r="V252" s="302"/>
      <c r="W252" s="120"/>
      <c r="AN252" s="88"/>
    </row>
    <row r="253" spans="2:57" s="32" customFormat="1" ht="27.6" customHeight="1">
      <c r="B253" s="259">
        <f>VR_vodpříp_D.15.3!B253</f>
        <v>0</v>
      </c>
      <c r="C253" s="259">
        <f>VR_vodpříp_D.15.3!C253</f>
        <v>0</v>
      </c>
      <c r="D253" s="261">
        <f>VR_vodpříp_D.15.3!D253</f>
        <v>0</v>
      </c>
      <c r="E253" s="463" t="str">
        <f>VR_vodpříp_D.15.3!E253</f>
        <v>stávající přípojka - rekonstrukce</v>
      </c>
      <c r="F253" s="464"/>
      <c r="G253" s="291">
        <f>VR_vodpříp_D.15.3!G253</f>
        <v>9</v>
      </c>
      <c r="H253" s="291">
        <f>VR_vodpříp_D.15.3!H253</f>
        <v>0</v>
      </c>
      <c r="I253" s="261">
        <f>VR_vodpříp_D.15.3!I253</f>
        <v>0</v>
      </c>
      <c r="J253" s="263">
        <f>VR_vodpříp_D.15.3!J253</f>
        <v>0</v>
      </c>
      <c r="K253" s="263">
        <f>VR_vodpříp_D.15.3!K253</f>
        <v>0</v>
      </c>
      <c r="L253" s="98">
        <f>VR_vodpříp_D.15.3!L253</f>
        <v>107</v>
      </c>
      <c r="M253" s="153" t="str">
        <f>VR_vodpříp_D.15.3!M253</f>
        <v>m</v>
      </c>
      <c r="N253" s="82"/>
      <c r="O253" s="82"/>
      <c r="Q253" s="256"/>
      <c r="R253" s="164"/>
      <c r="S253" s="88"/>
      <c r="T253" s="88"/>
      <c r="U253" s="88"/>
      <c r="V253" s="88"/>
      <c r="AN253" s="88"/>
    </row>
    <row r="254" spans="2:57" s="32" customFormat="1" ht="27.6" customHeight="1">
      <c r="B254" s="259">
        <f>VR_vodpříp_D.15.3!B254</f>
        <v>0</v>
      </c>
      <c r="C254" s="259">
        <f>VR_vodpříp_D.15.3!C254</f>
        <v>0</v>
      </c>
      <c r="D254" s="261">
        <f>VR_vodpříp_D.15.3!D254</f>
        <v>0</v>
      </c>
      <c r="E254" s="261">
        <f>VR_vodpříp_D.15.3!E254</f>
        <v>0</v>
      </c>
      <c r="F254" s="291" t="str">
        <f>VR_vodpříp_D.15.3!F254</f>
        <v>CELKEM</v>
      </c>
      <c r="G254" s="291">
        <f>VR_vodpříp_D.15.3!G254</f>
        <v>9</v>
      </c>
      <c r="H254" s="291">
        <f>VR_vodpříp_D.15.3!H254</f>
        <v>0</v>
      </c>
      <c r="I254" s="261">
        <f>VR_vodpříp_D.15.3!I254</f>
        <v>0</v>
      </c>
      <c r="J254" s="263">
        <f>VR_vodpříp_D.15.3!J254</f>
        <v>0</v>
      </c>
      <c r="K254" s="263">
        <f>VR_vodpříp_D.15.3!K254</f>
        <v>0</v>
      </c>
      <c r="L254" s="98">
        <f>VR_vodpříp_D.15.3!L254</f>
        <v>107</v>
      </c>
      <c r="M254" s="153" t="str">
        <f>VR_vodpříp_D.15.3!M254</f>
        <v>m</v>
      </c>
      <c r="N254" s="82"/>
      <c r="O254" s="82"/>
      <c r="Q254" s="256"/>
      <c r="R254" s="164"/>
      <c r="S254" s="302"/>
      <c r="T254" s="302"/>
      <c r="U254" s="302"/>
      <c r="V254" s="302"/>
      <c r="W254" s="120"/>
      <c r="AN254" s="88"/>
    </row>
    <row r="255" spans="2:57" s="32" customFormat="1" ht="27.6" customHeight="1">
      <c r="B255" s="259">
        <f>VR_vodpříp_D.15.3!B255</f>
        <v>0</v>
      </c>
      <c r="C255" s="259">
        <f>VR_vodpříp_D.15.3!C255</f>
        <v>0</v>
      </c>
      <c r="D255" s="261">
        <f>VR_vodpříp_D.15.3!D255</f>
        <v>0</v>
      </c>
      <c r="E255" s="261">
        <f>VR_vodpříp_D.15.3!E255</f>
        <v>0</v>
      </c>
      <c r="F255" s="291">
        <f>VR_vodpříp_D.15.3!F255</f>
        <v>0</v>
      </c>
      <c r="G255" s="291">
        <f>VR_vodpříp_D.15.3!G255</f>
        <v>0</v>
      </c>
      <c r="H255" s="291">
        <f>VR_vodpříp_D.15.3!H255</f>
        <v>0</v>
      </c>
      <c r="I255" s="261">
        <f>VR_vodpříp_D.15.3!I255</f>
        <v>0</v>
      </c>
      <c r="J255" s="263">
        <f>VR_vodpříp_D.15.3!J255</f>
        <v>0</v>
      </c>
      <c r="K255" s="263">
        <f>VR_vodpříp_D.15.3!K255</f>
        <v>0</v>
      </c>
      <c r="L255" s="98">
        <f>VR_vodpříp_D.15.3!L255</f>
        <v>0</v>
      </c>
      <c r="M255" s="153">
        <f>VR_vodpříp_D.15.3!M255</f>
        <v>0</v>
      </c>
      <c r="N255" s="82"/>
      <c r="O255" s="82"/>
      <c r="Q255" s="256"/>
      <c r="R255" s="164"/>
      <c r="S255" s="88"/>
      <c r="T255" s="88"/>
      <c r="U255" s="88"/>
      <c r="V255" s="88"/>
      <c r="AN255" s="88"/>
    </row>
    <row r="256" spans="2:57" s="32" customFormat="1" ht="27.6" customHeight="1">
      <c r="B256" s="259">
        <f>VR_vodpříp_D.15.3!B256</f>
        <v>0</v>
      </c>
      <c r="C256" s="259">
        <f>VR_vodpříp_D.15.3!C256</f>
        <v>0</v>
      </c>
      <c r="D256" s="261" t="str">
        <f>VR_vodpříp_D.15.3!D256</f>
        <v>Franzova</v>
      </c>
      <c r="E256" s="463" t="str">
        <f>VR_vodpříp_D.15.3!E256</f>
        <v>nová přípojka</v>
      </c>
      <c r="F256" s="464"/>
      <c r="G256" s="291">
        <f>VR_vodpříp_D.15.3!G256</f>
        <v>6</v>
      </c>
      <c r="H256" s="291">
        <f>VR_vodpříp_D.15.3!H256</f>
        <v>0</v>
      </c>
      <c r="I256" s="261">
        <f>VR_vodpříp_D.15.3!I256</f>
        <v>0</v>
      </c>
      <c r="J256" s="263">
        <f>VR_vodpříp_D.15.3!J256</f>
        <v>0</v>
      </c>
      <c r="K256" s="263">
        <f>VR_vodpříp_D.15.3!K256</f>
        <v>0</v>
      </c>
      <c r="L256" s="98">
        <f>VR_vodpříp_D.15.3!L256</f>
        <v>54.5</v>
      </c>
      <c r="M256" s="153" t="str">
        <f>VR_vodpříp_D.15.3!M256</f>
        <v>m</v>
      </c>
      <c r="N256" s="82"/>
      <c r="O256" s="82"/>
      <c r="Q256" s="256"/>
      <c r="R256" s="164"/>
      <c r="S256" s="302"/>
      <c r="T256" s="302"/>
      <c r="U256" s="302"/>
      <c r="V256" s="302"/>
      <c r="W256" s="120"/>
      <c r="AN256" s="88"/>
    </row>
    <row r="257" spans="2:40" s="32" customFormat="1" ht="27.6" customHeight="1">
      <c r="B257" s="259">
        <f>VR_vodpříp_D.15.3!B257</f>
        <v>0</v>
      </c>
      <c r="C257" s="259">
        <f>VR_vodpříp_D.15.3!C257</f>
        <v>0</v>
      </c>
      <c r="D257" s="261">
        <f>VR_vodpříp_D.15.3!D257</f>
        <v>0</v>
      </c>
      <c r="E257" s="463" t="str">
        <f>VR_vodpříp_D.15.3!E257</f>
        <v>řad-nové napojení - rekonstrukce</v>
      </c>
      <c r="F257" s="464"/>
      <c r="G257" s="291">
        <f>VR_vodpříp_D.15.3!G257</f>
        <v>0</v>
      </c>
      <c r="H257" s="291">
        <f>VR_vodpříp_D.15.3!H257</f>
        <v>0</v>
      </c>
      <c r="I257" s="261">
        <f>VR_vodpříp_D.15.3!I257</f>
        <v>0</v>
      </c>
      <c r="J257" s="263">
        <f>VR_vodpříp_D.15.3!J257</f>
        <v>0</v>
      </c>
      <c r="K257" s="263">
        <f>VR_vodpříp_D.15.3!K257</f>
        <v>0</v>
      </c>
      <c r="L257" s="98" t="str">
        <f>VR_vodpříp_D.15.3!L257</f>
        <v>-</v>
      </c>
      <c r="M257" s="153" t="str">
        <f>VR_vodpříp_D.15.3!M257</f>
        <v>m</v>
      </c>
      <c r="N257" s="82"/>
      <c r="O257" s="82"/>
      <c r="Q257" s="256"/>
      <c r="R257" s="164"/>
      <c r="S257" s="88"/>
      <c r="T257" s="88"/>
      <c r="U257" s="88"/>
      <c r="V257" s="88"/>
      <c r="AN257" s="88"/>
    </row>
    <row r="258" spans="2:40" s="32" customFormat="1" ht="27.6" customHeight="1">
      <c r="B258" s="259">
        <f>VR_vodpříp_D.15.3!B258</f>
        <v>0</v>
      </c>
      <c r="C258" s="259">
        <f>VR_vodpříp_D.15.3!C258</f>
        <v>0</v>
      </c>
      <c r="D258" s="261">
        <f>VR_vodpříp_D.15.3!D258</f>
        <v>0</v>
      </c>
      <c r="E258" s="463" t="str">
        <f>VR_vodpříp_D.15.3!E258</f>
        <v xml:space="preserve">stávající přípojka </v>
      </c>
      <c r="F258" s="464"/>
      <c r="G258" s="291">
        <f>VR_vodpříp_D.15.3!G258</f>
        <v>0</v>
      </c>
      <c r="H258" s="291">
        <f>VR_vodpříp_D.15.3!H258</f>
        <v>0</v>
      </c>
      <c r="I258" s="261">
        <f>VR_vodpříp_D.15.3!I258</f>
        <v>0</v>
      </c>
      <c r="J258" s="263">
        <f>VR_vodpříp_D.15.3!J258</f>
        <v>0</v>
      </c>
      <c r="K258" s="263">
        <f>VR_vodpříp_D.15.3!K258</f>
        <v>0</v>
      </c>
      <c r="L258" s="98" t="str">
        <f>VR_vodpříp_D.15.3!L258</f>
        <v>-</v>
      </c>
      <c r="M258" s="153" t="str">
        <f>VR_vodpříp_D.15.3!M258</f>
        <v>m</v>
      </c>
      <c r="N258" s="82"/>
      <c r="O258" s="82"/>
      <c r="Q258" s="256"/>
      <c r="R258" s="164"/>
      <c r="S258" s="88"/>
      <c r="T258" s="88"/>
      <c r="U258" s="88"/>
      <c r="V258" s="88"/>
      <c r="AN258" s="88"/>
    </row>
    <row r="259" spans="2:40" s="32" customFormat="1" ht="27.6" customHeight="1">
      <c r="B259" s="259">
        <f>VR_vodpříp_D.15.3!B259</f>
        <v>0</v>
      </c>
      <c r="C259" s="259">
        <f>VR_vodpříp_D.15.3!C259</f>
        <v>0</v>
      </c>
      <c r="D259" s="261">
        <f>VR_vodpříp_D.15.3!D259</f>
        <v>0</v>
      </c>
      <c r="E259" s="261">
        <f>VR_vodpříp_D.15.3!E259</f>
        <v>0</v>
      </c>
      <c r="F259" s="291" t="str">
        <f>VR_vodpříp_D.15.3!F259</f>
        <v>CELKEM</v>
      </c>
      <c r="G259" s="291">
        <f>VR_vodpříp_D.15.3!G259</f>
        <v>6</v>
      </c>
      <c r="H259" s="291">
        <f>VR_vodpříp_D.15.3!H259</f>
        <v>0</v>
      </c>
      <c r="I259" s="261">
        <f>VR_vodpříp_D.15.3!I259</f>
        <v>0</v>
      </c>
      <c r="J259" s="263">
        <f>VR_vodpříp_D.15.3!J259</f>
        <v>0</v>
      </c>
      <c r="K259" s="263">
        <f>VR_vodpříp_D.15.3!K259</f>
        <v>0</v>
      </c>
      <c r="L259" s="98">
        <f>VR_vodpříp_D.15.3!L259</f>
        <v>54.5</v>
      </c>
      <c r="M259" s="153" t="str">
        <f>VR_vodpříp_D.15.3!M259</f>
        <v>m</v>
      </c>
      <c r="N259" s="82"/>
      <c r="O259" s="82"/>
      <c r="Q259" s="256"/>
      <c r="R259" s="164"/>
      <c r="S259" s="88"/>
      <c r="T259" s="88"/>
      <c r="U259" s="88"/>
      <c r="V259" s="88"/>
      <c r="AN259" s="88"/>
    </row>
    <row r="260" spans="2:40" s="32" customFormat="1" ht="27.6" customHeight="1">
      <c r="B260" s="259">
        <f>VR_vodpříp_D.15.3!B260</f>
        <v>0</v>
      </c>
      <c r="C260" s="259">
        <f>VR_vodpříp_D.15.3!C260</f>
        <v>0</v>
      </c>
      <c r="D260" s="261">
        <f>VR_vodpříp_D.15.3!D260</f>
        <v>0</v>
      </c>
      <c r="E260" s="463" t="str">
        <f>VR_vodpříp_D.15.3!E260</f>
        <v>CELKEM ks</v>
      </c>
      <c r="F260" s="464"/>
      <c r="G260" s="291">
        <f>VR_vodpříp_D.15.3!G260</f>
        <v>51</v>
      </c>
      <c r="H260" s="291">
        <f>VR_vodpříp_D.15.3!H260</f>
        <v>0</v>
      </c>
      <c r="I260" s="261">
        <f>VR_vodpříp_D.15.3!I260</f>
        <v>0</v>
      </c>
      <c r="J260" s="263">
        <f>VR_vodpříp_D.15.3!J260</f>
        <v>0</v>
      </c>
      <c r="K260" s="263">
        <f>VR_vodpříp_D.15.3!K260</f>
        <v>0</v>
      </c>
      <c r="L260" s="98">
        <f>VR_vodpříp_D.15.3!L260</f>
        <v>0</v>
      </c>
      <c r="M260" s="153">
        <f>VR_vodpříp_D.15.3!M260</f>
        <v>0</v>
      </c>
      <c r="N260" s="82"/>
      <c r="O260" s="82"/>
      <c r="Q260" s="256"/>
      <c r="R260" s="164"/>
      <c r="S260" s="302"/>
      <c r="T260" s="302"/>
      <c r="U260" s="302"/>
      <c r="V260" s="302"/>
      <c r="W260" s="120"/>
      <c r="AN260" s="88"/>
    </row>
    <row r="261" spans="2:40" s="32" customFormat="1" ht="27.6" customHeight="1">
      <c r="B261" s="259">
        <f>VR_vodpříp_D.15.3!B261</f>
        <v>0</v>
      </c>
      <c r="C261" s="259">
        <f>VR_vodpříp_D.15.3!C261</f>
        <v>0</v>
      </c>
      <c r="D261" s="261">
        <f>VR_vodpříp_D.15.3!D261</f>
        <v>0</v>
      </c>
      <c r="E261" s="261">
        <f>VR_vodpříp_D.15.3!E261</f>
        <v>0</v>
      </c>
      <c r="F261" s="291">
        <f>VR_vodpříp_D.15.3!F261</f>
        <v>0</v>
      </c>
      <c r="G261" s="291">
        <f>VR_vodpříp_D.15.3!G261</f>
        <v>0</v>
      </c>
      <c r="H261" s="291">
        <f>VR_vodpříp_D.15.3!H261</f>
        <v>0</v>
      </c>
      <c r="I261" s="261">
        <f>VR_vodpříp_D.15.3!I261</f>
        <v>0</v>
      </c>
      <c r="J261" s="263">
        <f>VR_vodpříp_D.15.3!J261</f>
        <v>0</v>
      </c>
      <c r="K261" s="263">
        <f>VR_vodpříp_D.15.3!K261</f>
        <v>0</v>
      </c>
      <c r="L261" s="98">
        <f>VR_vodpříp_D.15.3!L261</f>
        <v>0</v>
      </c>
      <c r="M261" s="153">
        <f>VR_vodpříp_D.15.3!M261</f>
        <v>0</v>
      </c>
      <c r="N261" s="82"/>
      <c r="O261" s="82"/>
      <c r="Q261" s="256"/>
      <c r="R261" s="164"/>
      <c r="S261" s="88"/>
      <c r="T261" s="88"/>
      <c r="U261" s="88"/>
      <c r="V261" s="88"/>
      <c r="AN261" s="88"/>
    </row>
    <row r="262" spans="2:40" s="32" customFormat="1" ht="27.6" customHeight="1">
      <c r="B262" s="259">
        <f>VR_vodpříp_D.15.3!B262</f>
        <v>0</v>
      </c>
      <c r="C262" s="259">
        <f>VR_vodpříp_D.15.3!C262</f>
        <v>0</v>
      </c>
      <c r="D262" s="261">
        <f>VR_vodpříp_D.15.3!D262</f>
        <v>0</v>
      </c>
      <c r="E262" s="261">
        <f>VR_vodpříp_D.15.3!E262</f>
        <v>0</v>
      </c>
      <c r="F262" s="291">
        <f>VR_vodpříp_D.15.3!F262</f>
        <v>0</v>
      </c>
      <c r="G262" s="291">
        <f>VR_vodpříp_D.15.3!G262</f>
        <v>0</v>
      </c>
      <c r="H262" s="291">
        <f>VR_vodpříp_D.15.3!H262</f>
        <v>0</v>
      </c>
      <c r="I262" s="261">
        <f>VR_vodpříp_D.15.3!I262</f>
        <v>0</v>
      </c>
      <c r="J262" s="263">
        <f>VR_vodpříp_D.15.3!J262</f>
        <v>0</v>
      </c>
      <c r="K262" s="263">
        <f>VR_vodpříp_D.15.3!K262</f>
        <v>0</v>
      </c>
      <c r="L262" s="98">
        <f>VR_vodpříp_D.15.3!L262</f>
        <v>0</v>
      </c>
      <c r="M262" s="153">
        <f>VR_vodpříp_D.15.3!M262</f>
        <v>0</v>
      </c>
      <c r="N262" s="82"/>
      <c r="O262" s="82"/>
      <c r="Q262" s="256"/>
      <c r="R262" s="164"/>
      <c r="S262" s="302"/>
      <c r="T262" s="302"/>
      <c r="U262" s="302"/>
      <c r="V262" s="302"/>
      <c r="W262" s="120"/>
      <c r="AN262" s="88"/>
    </row>
    <row r="263" spans="2:40" s="32" customFormat="1" ht="27.6" customHeight="1">
      <c r="B263" s="259">
        <f>VR_vodpříp_D.15.3!B263</f>
        <v>0</v>
      </c>
      <c r="C263" s="259">
        <f>VR_vodpříp_D.15.3!C263</f>
        <v>0</v>
      </c>
      <c r="D263" s="261">
        <f>VR_vodpříp_D.15.3!D263</f>
        <v>0</v>
      </c>
      <c r="E263" s="261">
        <f>VR_vodpříp_D.15.3!E263</f>
        <v>0</v>
      </c>
      <c r="F263" s="291">
        <f>VR_vodpříp_D.15.3!F263</f>
        <v>0</v>
      </c>
      <c r="G263" s="291">
        <f>VR_vodpříp_D.15.3!G263</f>
        <v>0</v>
      </c>
      <c r="H263" s="291">
        <f>VR_vodpříp_D.15.3!H263</f>
        <v>0</v>
      </c>
      <c r="I263" s="261">
        <f>VR_vodpříp_D.15.3!I263</f>
        <v>0</v>
      </c>
      <c r="J263" s="263">
        <f>VR_vodpříp_D.15.3!J263</f>
        <v>0</v>
      </c>
      <c r="K263" s="263">
        <f>VR_vodpříp_D.15.3!K263</f>
        <v>0</v>
      </c>
      <c r="L263" s="98">
        <f>VR_vodpříp_D.15.3!L263</f>
        <v>0</v>
      </c>
      <c r="M263" s="153">
        <f>VR_vodpříp_D.15.3!M263</f>
        <v>0</v>
      </c>
      <c r="N263" s="82"/>
      <c r="O263" s="82"/>
      <c r="Q263" s="256"/>
      <c r="R263" s="164"/>
      <c r="S263" s="88"/>
      <c r="T263" s="88"/>
      <c r="U263" s="88"/>
      <c r="V263" s="88"/>
      <c r="AN263" s="88"/>
    </row>
    <row r="264" spans="2:40" s="32" customFormat="1" ht="27.6" customHeight="1">
      <c r="B264" s="259">
        <f>VR_vodpříp_D.15.3!B264</f>
        <v>0</v>
      </c>
      <c r="C264" s="259">
        <f>VR_vodpříp_D.15.3!C264</f>
        <v>0</v>
      </c>
      <c r="D264" s="261">
        <f>VR_vodpříp_D.15.3!D264</f>
        <v>0</v>
      </c>
      <c r="E264" s="261">
        <f>VR_vodpříp_D.15.3!E264</f>
        <v>0</v>
      </c>
      <c r="F264" s="291">
        <f>VR_vodpříp_D.15.3!F264</f>
        <v>0</v>
      </c>
      <c r="G264" s="291">
        <f>VR_vodpříp_D.15.3!G264</f>
        <v>0</v>
      </c>
      <c r="H264" s="291">
        <f>VR_vodpříp_D.15.3!H264</f>
        <v>0</v>
      </c>
      <c r="I264" s="261">
        <f>VR_vodpříp_D.15.3!I264</f>
        <v>0</v>
      </c>
      <c r="J264" s="263">
        <f>VR_vodpříp_D.15.3!J264</f>
        <v>0</v>
      </c>
      <c r="K264" s="263">
        <f>VR_vodpříp_D.15.3!K264</f>
        <v>0</v>
      </c>
      <c r="L264" s="98">
        <f>VR_vodpříp_D.15.3!L264</f>
        <v>0</v>
      </c>
      <c r="M264" s="153">
        <f>VR_vodpříp_D.15.3!M264</f>
        <v>0</v>
      </c>
      <c r="N264" s="82"/>
      <c r="O264" s="82"/>
      <c r="Q264" s="256"/>
      <c r="R264" s="164"/>
      <c r="S264" s="302"/>
      <c r="T264" s="302"/>
      <c r="U264" s="302"/>
      <c r="V264" s="302"/>
      <c r="W264" s="120"/>
      <c r="AN264" s="88"/>
    </row>
    <row r="265" spans="2:40" s="32" customFormat="1" ht="27.6" customHeight="1">
      <c r="B265" s="259">
        <f>VR_vodpříp_D.15.3!B265</f>
        <v>0</v>
      </c>
      <c r="C265" s="259">
        <f>VR_vodpříp_D.15.3!C265</f>
        <v>0</v>
      </c>
      <c r="D265" s="261">
        <f>VR_vodpříp_D.15.3!D265</f>
        <v>0</v>
      </c>
      <c r="E265" s="261">
        <f>VR_vodpříp_D.15.3!E265</f>
        <v>0</v>
      </c>
      <c r="F265" s="291">
        <f>VR_vodpříp_D.15.3!F265</f>
        <v>0</v>
      </c>
      <c r="G265" s="291">
        <f>VR_vodpříp_D.15.3!G265</f>
        <v>0</v>
      </c>
      <c r="H265" s="291">
        <f>VR_vodpříp_D.15.3!H265</f>
        <v>0</v>
      </c>
      <c r="I265" s="261">
        <f>VR_vodpříp_D.15.3!I265</f>
        <v>0</v>
      </c>
      <c r="J265" s="263">
        <f>VR_vodpříp_D.15.3!J265</f>
        <v>0</v>
      </c>
      <c r="K265" s="263">
        <f>VR_vodpříp_D.15.3!K265</f>
        <v>0</v>
      </c>
      <c r="L265" s="98">
        <f>VR_vodpříp_D.15.3!L265</f>
        <v>0</v>
      </c>
      <c r="M265" s="153">
        <f>VR_vodpříp_D.15.3!M265</f>
        <v>0</v>
      </c>
      <c r="N265" s="82"/>
      <c r="O265" s="82"/>
      <c r="Q265" s="256"/>
      <c r="R265" s="164"/>
      <c r="S265" s="88"/>
      <c r="T265" s="88"/>
      <c r="U265" s="88"/>
      <c r="V265" s="88"/>
      <c r="Y265" s="123"/>
      <c r="Z265" s="123"/>
      <c r="AA265" s="123"/>
      <c r="AB265" s="123"/>
      <c r="AC265" s="123"/>
      <c r="AN265" s="88"/>
    </row>
    <row r="266" spans="2:40" s="32" customFormat="1" ht="27.6" customHeight="1">
      <c r="B266" s="259">
        <f>VR_vodpříp_D.15.3!B266</f>
        <v>0</v>
      </c>
      <c r="C266" s="259">
        <f>VR_vodpříp_D.15.3!C266</f>
        <v>0</v>
      </c>
      <c r="D266" s="261">
        <f>VR_vodpříp_D.15.3!D266</f>
        <v>0</v>
      </c>
      <c r="E266" s="261">
        <f>VR_vodpříp_D.15.3!E266</f>
        <v>0</v>
      </c>
      <c r="F266" s="291">
        <f>VR_vodpříp_D.15.3!F266</f>
        <v>0</v>
      </c>
      <c r="G266" s="291">
        <f>VR_vodpříp_D.15.3!G266</f>
        <v>0</v>
      </c>
      <c r="H266" s="291">
        <f>VR_vodpříp_D.15.3!H266</f>
        <v>0</v>
      </c>
      <c r="I266" s="261">
        <f>VR_vodpříp_D.15.3!I266</f>
        <v>0</v>
      </c>
      <c r="J266" s="263">
        <f>VR_vodpříp_D.15.3!J266</f>
        <v>0</v>
      </c>
      <c r="K266" s="263">
        <f>VR_vodpříp_D.15.3!K266</f>
        <v>0</v>
      </c>
      <c r="L266" s="98">
        <f>VR_vodpříp_D.15.3!L266</f>
        <v>0</v>
      </c>
      <c r="M266" s="153">
        <f>VR_vodpříp_D.15.3!M266</f>
        <v>0</v>
      </c>
      <c r="N266" s="82"/>
      <c r="O266" s="82"/>
      <c r="Q266" s="256"/>
      <c r="R266" s="164"/>
      <c r="S266" s="302"/>
      <c r="T266" s="302"/>
      <c r="U266" s="302"/>
      <c r="V266" s="302"/>
      <c r="W266" s="120"/>
      <c r="Y266" s="123"/>
      <c r="Z266" s="123"/>
      <c r="AA266" s="123"/>
      <c r="AB266" s="123"/>
      <c r="AC266" s="123"/>
      <c r="AN266" s="88"/>
    </row>
    <row r="267" spans="2:40" s="32" customFormat="1" ht="27.6" customHeight="1">
      <c r="B267" s="259">
        <f>VR_vodpříp_D.15.3!B267</f>
        <v>0</v>
      </c>
      <c r="C267" s="259">
        <f>VR_vodpříp_D.15.3!C267</f>
        <v>0</v>
      </c>
      <c r="D267" s="261">
        <f>VR_vodpříp_D.15.3!D267</f>
        <v>0</v>
      </c>
      <c r="E267" s="261">
        <f>VR_vodpříp_D.15.3!E267</f>
        <v>0</v>
      </c>
      <c r="F267" s="291">
        <f>VR_vodpříp_D.15.3!F267</f>
        <v>0</v>
      </c>
      <c r="G267" s="291">
        <f>VR_vodpříp_D.15.3!G267</f>
        <v>0</v>
      </c>
      <c r="H267" s="291">
        <f>VR_vodpříp_D.15.3!H267</f>
        <v>0</v>
      </c>
      <c r="I267" s="261">
        <f>VR_vodpříp_D.15.3!I267</f>
        <v>0</v>
      </c>
      <c r="J267" s="263">
        <f>VR_vodpříp_D.15.3!J267</f>
        <v>0</v>
      </c>
      <c r="K267" s="263">
        <f>VR_vodpříp_D.15.3!K267</f>
        <v>0</v>
      </c>
      <c r="L267" s="98">
        <f>VR_vodpříp_D.15.3!L267</f>
        <v>0</v>
      </c>
      <c r="M267" s="153">
        <f>VR_vodpříp_D.15.3!M267</f>
        <v>0</v>
      </c>
      <c r="N267" s="82"/>
      <c r="O267" s="82"/>
      <c r="Q267" s="256"/>
      <c r="R267" s="164"/>
      <c r="S267" s="302"/>
      <c r="T267" s="302"/>
      <c r="U267" s="302"/>
      <c r="V267" s="302"/>
      <c r="W267" s="120"/>
      <c r="Y267" s="123"/>
      <c r="Z267" s="123"/>
      <c r="AA267" s="123"/>
      <c r="AB267" s="123"/>
      <c r="AC267" s="123"/>
      <c r="AN267" s="88"/>
    </row>
    <row r="268" spans="2:40" s="32" customFormat="1" ht="27.6" customHeight="1">
      <c r="B268" s="259">
        <f>VR_vodpříp_D.15.3!B268</f>
        <v>0</v>
      </c>
      <c r="C268" s="259">
        <f>VR_vodpříp_D.15.3!C268</f>
        <v>0</v>
      </c>
      <c r="D268" s="261">
        <f>VR_vodpříp_D.15.3!D268</f>
        <v>0</v>
      </c>
      <c r="E268" s="261">
        <f>VR_vodpříp_D.15.3!E268</f>
        <v>0</v>
      </c>
      <c r="F268" s="291">
        <f>VR_vodpříp_D.15.3!F268</f>
        <v>0</v>
      </c>
      <c r="G268" s="291">
        <f>VR_vodpříp_D.15.3!G268</f>
        <v>0</v>
      </c>
      <c r="H268" s="291">
        <f>VR_vodpříp_D.15.3!H268</f>
        <v>0</v>
      </c>
      <c r="I268" s="261">
        <f>VR_vodpříp_D.15.3!I268</f>
        <v>0</v>
      </c>
      <c r="J268" s="263">
        <f>VR_vodpříp_D.15.3!J268</f>
        <v>0</v>
      </c>
      <c r="K268" s="263">
        <f>VR_vodpříp_D.15.3!K268</f>
        <v>0</v>
      </c>
      <c r="L268" s="98">
        <f>VR_vodpříp_D.15.3!L268</f>
        <v>0</v>
      </c>
      <c r="M268" s="153">
        <f>VR_vodpříp_D.15.3!M268</f>
        <v>0</v>
      </c>
      <c r="N268" s="82"/>
      <c r="O268" s="82"/>
      <c r="Q268" s="256"/>
      <c r="R268" s="83"/>
      <c r="S268" s="120"/>
      <c r="T268" s="120"/>
      <c r="U268" s="120"/>
      <c r="V268" s="120"/>
      <c r="W268" s="120"/>
      <c r="Y268" s="123"/>
      <c r="Z268" s="123"/>
      <c r="AA268" s="123"/>
      <c r="AB268" s="123"/>
      <c r="AC268" s="123"/>
      <c r="AN268" s="88"/>
    </row>
    <row r="269" spans="2:40" s="32" customFormat="1" ht="27.6" customHeight="1">
      <c r="B269" s="259">
        <f>VR_vodpříp_D.15.3!B269</f>
        <v>0</v>
      </c>
      <c r="C269" s="259">
        <f>VR_vodpříp_D.15.3!C269</f>
        <v>0</v>
      </c>
      <c r="D269" s="261">
        <f>VR_vodpříp_D.15.3!D269</f>
        <v>0</v>
      </c>
      <c r="E269" s="261">
        <f>VR_vodpříp_D.15.3!E269</f>
        <v>0</v>
      </c>
      <c r="F269" s="291">
        <f>VR_vodpříp_D.15.3!F269</f>
        <v>0</v>
      </c>
      <c r="G269" s="291">
        <f>VR_vodpříp_D.15.3!G269</f>
        <v>0</v>
      </c>
      <c r="H269" s="291">
        <f>VR_vodpříp_D.15.3!H269</f>
        <v>0</v>
      </c>
      <c r="I269" s="261">
        <f>VR_vodpříp_D.15.3!I269</f>
        <v>0</v>
      </c>
      <c r="J269" s="263">
        <f>VR_vodpříp_D.15.3!J269</f>
        <v>0</v>
      </c>
      <c r="K269" s="263">
        <f>VR_vodpříp_D.15.3!K269</f>
        <v>0</v>
      </c>
      <c r="L269" s="98">
        <f>VR_vodpříp_D.15.3!L269</f>
        <v>0</v>
      </c>
      <c r="M269" s="153">
        <f>VR_vodpříp_D.15.3!M269</f>
        <v>0</v>
      </c>
      <c r="N269" s="82"/>
      <c r="O269" s="82"/>
      <c r="Q269" s="256"/>
      <c r="R269" s="83"/>
      <c r="Y269" s="123"/>
      <c r="Z269" s="123"/>
      <c r="AA269" s="123"/>
      <c r="AB269" s="123"/>
      <c r="AC269" s="123"/>
      <c r="AN269" s="88"/>
    </row>
    <row r="270" spans="2:40" s="32" customFormat="1" ht="27.6" customHeight="1">
      <c r="B270" s="259">
        <f>VR_vodpříp_D.15.3!B270</f>
        <v>0</v>
      </c>
      <c r="C270" s="259">
        <f>VR_vodpříp_D.15.3!C270</f>
        <v>0</v>
      </c>
      <c r="D270" s="261">
        <f>VR_vodpříp_D.15.3!D270</f>
        <v>0</v>
      </c>
      <c r="E270" s="261">
        <f>VR_vodpříp_D.15.3!E270</f>
        <v>0</v>
      </c>
      <c r="F270" s="291">
        <f>VR_vodpříp_D.15.3!F270</f>
        <v>0</v>
      </c>
      <c r="G270" s="291">
        <f>VR_vodpříp_D.15.3!G270</f>
        <v>0</v>
      </c>
      <c r="H270" s="291">
        <f>VR_vodpříp_D.15.3!H270</f>
        <v>0</v>
      </c>
      <c r="I270" s="261">
        <f>VR_vodpříp_D.15.3!I270</f>
        <v>0</v>
      </c>
      <c r="J270" s="263">
        <f>VR_vodpříp_D.15.3!J270</f>
        <v>0</v>
      </c>
      <c r="K270" s="263">
        <f>VR_vodpříp_D.15.3!K270</f>
        <v>0</v>
      </c>
      <c r="L270" s="98">
        <f>VR_vodpříp_D.15.3!L270</f>
        <v>0</v>
      </c>
      <c r="M270" s="153">
        <f>VR_vodpříp_D.15.3!M270</f>
        <v>0</v>
      </c>
      <c r="N270" s="82"/>
      <c r="O270" s="82"/>
      <c r="Q270" s="256"/>
      <c r="R270" s="83"/>
      <c r="S270" s="120"/>
      <c r="T270" s="120"/>
      <c r="U270" s="120"/>
      <c r="V270" s="120"/>
      <c r="W270" s="120"/>
      <c r="AN270" s="88"/>
    </row>
    <row r="271" spans="2:40" s="32" customFormat="1" ht="27.6" customHeight="1">
      <c r="B271" s="259">
        <f>VR_vodpříp_D.15.3!B271</f>
        <v>0</v>
      </c>
      <c r="C271" s="259">
        <f>VR_vodpříp_D.15.3!C271</f>
        <v>0</v>
      </c>
      <c r="D271" s="261">
        <f>VR_vodpříp_D.15.3!D271</f>
        <v>0</v>
      </c>
      <c r="E271" s="261">
        <f>VR_vodpříp_D.15.3!E271</f>
        <v>0</v>
      </c>
      <c r="F271" s="291">
        <f>VR_vodpříp_D.15.3!F271</f>
        <v>0</v>
      </c>
      <c r="G271" s="291">
        <f>VR_vodpříp_D.15.3!G271</f>
        <v>0</v>
      </c>
      <c r="H271" s="291">
        <f>VR_vodpříp_D.15.3!H271</f>
        <v>0</v>
      </c>
      <c r="I271" s="261">
        <f>VR_vodpříp_D.15.3!I271</f>
        <v>0</v>
      </c>
      <c r="J271" s="263">
        <f>VR_vodpříp_D.15.3!J271</f>
        <v>0</v>
      </c>
      <c r="K271" s="263">
        <f>VR_vodpříp_D.15.3!K271</f>
        <v>0</v>
      </c>
      <c r="L271" s="98">
        <f>VR_vodpříp_D.15.3!L271</f>
        <v>0</v>
      </c>
      <c r="M271" s="153">
        <f>VR_vodpříp_D.15.3!M271</f>
        <v>0</v>
      </c>
      <c r="N271" s="82"/>
      <c r="O271" s="82"/>
      <c r="Q271" s="256"/>
      <c r="R271" s="83"/>
      <c r="Y271" s="123"/>
      <c r="Z271" s="123"/>
      <c r="AA271" s="123"/>
      <c r="AB271" s="123"/>
      <c r="AC271" s="123"/>
      <c r="AN271" s="88"/>
    </row>
    <row r="272" spans="2:40" ht="27.6" customHeight="1">
      <c r="B272" s="259">
        <f>VR_vodpříp_D.15.3!B272</f>
        <v>0</v>
      </c>
      <c r="C272" s="259">
        <f>VR_vodpříp_D.15.3!C272</f>
        <v>0</v>
      </c>
      <c r="D272" s="261">
        <f>VR_vodpříp_D.15.3!D272</f>
        <v>0</v>
      </c>
      <c r="E272" s="261">
        <f>VR_vodpříp_D.15.3!E272</f>
        <v>0</v>
      </c>
      <c r="F272" s="291">
        <f>VR_vodpříp_D.15.3!F272</f>
        <v>0</v>
      </c>
      <c r="G272" s="291">
        <f>VR_vodpříp_D.15.3!G272</f>
        <v>0</v>
      </c>
      <c r="H272" s="291">
        <f>VR_vodpříp_D.15.3!H272</f>
        <v>0</v>
      </c>
      <c r="I272" s="261">
        <f>VR_vodpříp_D.15.3!I272</f>
        <v>0</v>
      </c>
      <c r="J272" s="263">
        <f>VR_vodpříp_D.15.3!J272</f>
        <v>0</v>
      </c>
      <c r="K272" s="263">
        <f>VR_vodpříp_D.15.3!K272</f>
        <v>0</v>
      </c>
      <c r="L272" s="98">
        <f>VR_vodpříp_D.15.3!L272</f>
        <v>0</v>
      </c>
      <c r="M272" s="153">
        <f>VR_vodpříp_D.15.3!M272</f>
        <v>0</v>
      </c>
      <c r="N272" s="82"/>
      <c r="O272" s="82"/>
      <c r="R272" s="84"/>
      <c r="T272" s="32"/>
      <c r="AN272" s="63"/>
    </row>
    <row r="273" spans="2:40" ht="6.6" customHeight="1">
      <c r="B273" s="259">
        <f>VR_vodpříp_D.15.3!B273</f>
        <v>0</v>
      </c>
      <c r="C273" s="259">
        <f>VR_vodpříp_D.15.3!C273</f>
        <v>0</v>
      </c>
      <c r="D273" s="261">
        <f>VR_vodpříp_D.15.3!D273</f>
        <v>0</v>
      </c>
      <c r="E273" s="261">
        <f>VR_vodpříp_D.15.3!E273</f>
        <v>0</v>
      </c>
      <c r="F273" s="291">
        <f>VR_vodpříp_D.15.3!F273</f>
        <v>0</v>
      </c>
      <c r="G273" s="291">
        <f>VR_vodpříp_D.15.3!G273</f>
        <v>0</v>
      </c>
      <c r="H273" s="291">
        <f>VR_vodpříp_D.15.3!H273</f>
        <v>0</v>
      </c>
      <c r="I273" s="261">
        <f>VR_vodpříp_D.15.3!I273</f>
        <v>0</v>
      </c>
      <c r="J273" s="263">
        <f>VR_vodpříp_D.15.3!J273</f>
        <v>0</v>
      </c>
      <c r="K273" s="263">
        <f>VR_vodpříp_D.15.3!K273</f>
        <v>0</v>
      </c>
      <c r="L273" s="98">
        <f>VR_vodpříp_D.15.3!L273</f>
        <v>0</v>
      </c>
      <c r="M273" s="153">
        <f>VR_vodpříp_D.15.3!M273</f>
        <v>0</v>
      </c>
      <c r="AN273" s="63"/>
    </row>
    <row r="274" spans="2:40" ht="15.4" customHeight="1">
      <c r="B274" s="259">
        <f>VR_vodpříp_D.15.3!B274</f>
        <v>0</v>
      </c>
      <c r="C274" s="259">
        <f>VR_vodpříp_D.15.3!C274</f>
        <v>0</v>
      </c>
      <c r="D274" s="261">
        <f>VR_vodpříp_D.15.3!D274</f>
        <v>0</v>
      </c>
      <c r="E274" s="261">
        <f>VR_vodpříp_D.15.3!E274</f>
        <v>0</v>
      </c>
      <c r="F274" s="291">
        <f>VR_vodpříp_D.15.3!F274</f>
        <v>0</v>
      </c>
      <c r="G274" s="291">
        <f>VR_vodpříp_D.15.3!G274</f>
        <v>0</v>
      </c>
      <c r="H274" s="291">
        <f>VR_vodpříp_D.15.3!H274</f>
        <v>0</v>
      </c>
      <c r="I274" s="261">
        <f>VR_vodpříp_D.15.3!I274</f>
        <v>0</v>
      </c>
      <c r="J274" s="263">
        <f>VR_vodpříp_D.15.3!J274</f>
        <v>0</v>
      </c>
      <c r="K274" s="263">
        <f>VR_vodpříp_D.15.3!K274</f>
        <v>0</v>
      </c>
      <c r="L274" s="98">
        <f>VR_vodpříp_D.15.3!L274</f>
        <v>0</v>
      </c>
      <c r="M274" s="153">
        <f>VR_vodpříp_D.15.3!M274</f>
        <v>0</v>
      </c>
      <c r="AN274" s="63"/>
    </row>
    <row r="275" spans="2:40" ht="5.25" customHeight="1">
      <c r="B275" s="259">
        <f>VR_vodpříp_D.15.3!B275</f>
        <v>0</v>
      </c>
      <c r="C275" s="259">
        <f>VR_vodpříp_D.15.3!C275</f>
        <v>0</v>
      </c>
      <c r="D275" s="261">
        <f>VR_vodpříp_D.15.3!D275</f>
        <v>0</v>
      </c>
      <c r="E275" s="261">
        <f>VR_vodpříp_D.15.3!E275</f>
        <v>0</v>
      </c>
      <c r="F275" s="291">
        <f>VR_vodpříp_D.15.3!F275</f>
        <v>0</v>
      </c>
      <c r="G275" s="291">
        <f>VR_vodpříp_D.15.3!G275</f>
        <v>0</v>
      </c>
      <c r="H275" s="291">
        <f>VR_vodpříp_D.15.3!H275</f>
        <v>0</v>
      </c>
      <c r="I275" s="261">
        <f>VR_vodpříp_D.15.3!I275</f>
        <v>0</v>
      </c>
      <c r="J275" s="263">
        <f>VR_vodpříp_D.15.3!J275</f>
        <v>0</v>
      </c>
      <c r="K275" s="263">
        <f>VR_vodpříp_D.15.3!K275</f>
        <v>0</v>
      </c>
      <c r="L275" s="98">
        <f>VR_vodpříp_D.15.3!L275</f>
        <v>0</v>
      </c>
      <c r="M275" s="153">
        <f>VR_vodpříp_D.15.3!M275</f>
        <v>0</v>
      </c>
      <c r="AN275" s="63"/>
    </row>
    <row r="276" spans="2:40" ht="15.4" customHeight="1">
      <c r="B276" s="259">
        <f>VR_vodpříp_D.15.3!B276</f>
        <v>0</v>
      </c>
      <c r="C276" s="259">
        <f>VR_vodpříp_D.15.3!C276</f>
        <v>0</v>
      </c>
      <c r="D276" s="261">
        <f>VR_vodpříp_D.15.3!D276</f>
        <v>0</v>
      </c>
      <c r="E276" s="261">
        <f>VR_vodpříp_D.15.3!E276</f>
        <v>0</v>
      </c>
      <c r="F276" s="291">
        <f>VR_vodpříp_D.15.3!F276</f>
        <v>0</v>
      </c>
      <c r="G276" s="291">
        <f>VR_vodpříp_D.15.3!G276</f>
        <v>0</v>
      </c>
      <c r="H276" s="291">
        <f>VR_vodpříp_D.15.3!H276</f>
        <v>0</v>
      </c>
      <c r="I276" s="261">
        <f>VR_vodpříp_D.15.3!I276</f>
        <v>0</v>
      </c>
      <c r="J276" s="263">
        <f>VR_vodpříp_D.15.3!J276</f>
        <v>0</v>
      </c>
      <c r="K276" s="263">
        <f>VR_vodpříp_D.15.3!K276</f>
        <v>0</v>
      </c>
      <c r="L276" s="98">
        <f>VR_vodpříp_D.15.3!L276</f>
        <v>0</v>
      </c>
      <c r="M276" s="153">
        <f>VR_vodpříp_D.15.3!M276</f>
        <v>0</v>
      </c>
      <c r="S276" s="122"/>
      <c r="T276" s="122"/>
      <c r="U276" s="122"/>
      <c r="V276" s="122"/>
      <c r="W276" s="122"/>
      <c r="Y276" s="122"/>
      <c r="Z276" s="122"/>
      <c r="AA276" s="122"/>
      <c r="AB276" s="122"/>
      <c r="AC276" s="122"/>
      <c r="AN276" s="63"/>
    </row>
    <row r="277" spans="2:40" ht="15.4" customHeight="1">
      <c r="B277" s="259">
        <f>VR_vodpříp_D.15.3!B277</f>
        <v>0</v>
      </c>
      <c r="C277" s="259">
        <f>VR_vodpříp_D.15.3!C277</f>
        <v>0</v>
      </c>
      <c r="D277" s="261">
        <f>VR_vodpříp_D.15.3!D277</f>
        <v>0</v>
      </c>
      <c r="E277" s="261">
        <f>VR_vodpříp_D.15.3!E277</f>
        <v>0</v>
      </c>
      <c r="F277" s="291">
        <f>VR_vodpříp_D.15.3!F277</f>
        <v>0</v>
      </c>
      <c r="G277" s="291">
        <f>VR_vodpříp_D.15.3!G277</f>
        <v>0</v>
      </c>
      <c r="H277" s="291">
        <f>VR_vodpříp_D.15.3!H277</f>
        <v>0</v>
      </c>
      <c r="I277" s="261">
        <f>VR_vodpříp_D.15.3!I277</f>
        <v>0</v>
      </c>
      <c r="J277" s="263">
        <f>VR_vodpříp_D.15.3!J277</f>
        <v>0</v>
      </c>
      <c r="K277" s="263">
        <f>VR_vodpříp_D.15.3!K277</f>
        <v>0</v>
      </c>
      <c r="L277" s="98">
        <f>VR_vodpříp_D.15.3!L277</f>
        <v>0</v>
      </c>
      <c r="M277" s="153">
        <f>VR_vodpříp_D.15.3!M277</f>
        <v>0</v>
      </c>
      <c r="N277" s="78">
        <f>SUM(N15:N272)</f>
        <v>909</v>
      </c>
      <c r="O277" s="77">
        <f>J274+K274</f>
        <v>0</v>
      </c>
      <c r="P277" s="14" t="s">
        <v>51</v>
      </c>
      <c r="S277" s="121"/>
      <c r="T277" s="121"/>
      <c r="U277" s="121"/>
      <c r="V277" s="121"/>
      <c r="W277" s="121"/>
      <c r="X277" s="121"/>
      <c r="AN277" s="63"/>
    </row>
    <row r="278" spans="2:40" ht="15.4" customHeight="1">
      <c r="B278" s="259">
        <f>VR_vodpříp_D.15.3!B278</f>
        <v>0</v>
      </c>
      <c r="C278" s="259">
        <f>VR_vodpříp_D.15.3!C278</f>
        <v>0</v>
      </c>
      <c r="D278" s="261">
        <f>VR_vodpříp_D.15.3!D278</f>
        <v>0</v>
      </c>
      <c r="E278" s="261">
        <f>VR_vodpříp_D.15.3!E278</f>
        <v>0</v>
      </c>
      <c r="F278" s="291">
        <f>VR_vodpříp_D.15.3!F278</f>
        <v>0</v>
      </c>
      <c r="G278" s="291">
        <f>VR_vodpříp_D.15.3!G278</f>
        <v>0</v>
      </c>
      <c r="H278" s="291">
        <f>VR_vodpříp_D.15.3!H278</f>
        <v>0</v>
      </c>
      <c r="I278" s="261">
        <f>VR_vodpříp_D.15.3!I278</f>
        <v>0</v>
      </c>
      <c r="J278" s="263">
        <f>VR_vodpříp_D.15.3!J278</f>
        <v>0</v>
      </c>
      <c r="K278" s="263">
        <f>VR_vodpříp_D.15.3!K278</f>
        <v>0</v>
      </c>
      <c r="L278" s="98">
        <f>VR_vodpříp_D.15.3!L278</f>
        <v>0</v>
      </c>
      <c r="M278" s="153">
        <f>VR_vodpříp_D.15.3!M278</f>
        <v>0</v>
      </c>
      <c r="O278" s="77">
        <f>S277</f>
        <v>0</v>
      </c>
      <c r="P278" s="14" t="s">
        <v>52</v>
      </c>
      <c r="AN278" s="63"/>
    </row>
    <row r="279" spans="2:40" ht="15.4" customHeight="1">
      <c r="D279" s="64"/>
      <c r="E279" s="64"/>
      <c r="F279" s="90"/>
      <c r="G279" s="63"/>
      <c r="H279" s="63"/>
      <c r="J279" s="63"/>
      <c r="K279" s="63"/>
      <c r="L279" s="63"/>
      <c r="AN279" s="63"/>
    </row>
    <row r="280" spans="2:40" ht="15.4" customHeight="1">
      <c r="D280" s="64"/>
      <c r="E280" s="64"/>
      <c r="F280" s="90"/>
      <c r="G280" s="63"/>
      <c r="H280" s="63"/>
      <c r="J280" s="63"/>
      <c r="K280" s="63"/>
      <c r="L280" s="63"/>
      <c r="AN280" s="63"/>
    </row>
    <row r="281" spans="2:40" ht="15.4" customHeight="1">
      <c r="D281" s="64"/>
      <c r="E281" s="64"/>
      <c r="F281" s="90"/>
      <c r="G281" s="63"/>
      <c r="H281" s="63"/>
      <c r="J281" s="63"/>
      <c r="K281" s="63"/>
      <c r="L281" s="63"/>
      <c r="AN281" s="63"/>
    </row>
    <row r="282" spans="2:40" ht="15.4" customHeight="1">
      <c r="D282" s="64"/>
      <c r="E282" s="64"/>
      <c r="F282" s="90"/>
      <c r="G282" s="63"/>
      <c r="H282" s="63"/>
      <c r="J282" s="63"/>
      <c r="K282" s="63"/>
      <c r="L282" s="63"/>
      <c r="AN282" s="63"/>
    </row>
    <row r="283" spans="2:40" ht="15.4" customHeight="1">
      <c r="D283" s="64"/>
      <c r="E283" s="64"/>
      <c r="F283" s="90"/>
      <c r="G283" s="63"/>
      <c r="H283" s="63"/>
      <c r="J283" s="63"/>
      <c r="K283" s="63"/>
      <c r="L283" s="63"/>
      <c r="AN283" s="63"/>
    </row>
    <row r="284" spans="2:40" ht="15.4" customHeight="1">
      <c r="F284" s="90"/>
      <c r="G284" s="63"/>
      <c r="H284" s="63"/>
      <c r="J284" s="63"/>
      <c r="K284" s="63"/>
      <c r="L284" s="63"/>
      <c r="AN284" s="63"/>
    </row>
    <row r="285" spans="2:40" ht="15.4" customHeight="1">
      <c r="F285" s="90"/>
      <c r="AN285" s="63"/>
    </row>
    <row r="286" spans="2:40" ht="15.4" customHeight="1">
      <c r="C286" s="14"/>
      <c r="D286" s="14"/>
      <c r="E286" s="14"/>
      <c r="F286" s="90"/>
      <c r="G286" s="14"/>
      <c r="H286" s="14"/>
      <c r="I286" s="14"/>
      <c r="J286" s="14"/>
      <c r="K286" s="14"/>
      <c r="L286" s="14"/>
      <c r="M286" s="14"/>
      <c r="N286" s="32"/>
      <c r="O286" s="14"/>
      <c r="AN286" s="63"/>
    </row>
    <row r="287" spans="2:40" ht="15.4" customHeight="1">
      <c r="C287" s="14"/>
      <c r="D287" s="14"/>
      <c r="E287" s="14"/>
      <c r="F287" s="90"/>
      <c r="G287" s="14"/>
      <c r="H287" s="14"/>
      <c r="I287" s="14"/>
      <c r="J287" s="14"/>
      <c r="K287" s="14"/>
      <c r="L287" s="14"/>
      <c r="M287" s="14"/>
      <c r="N287" s="32"/>
      <c r="O287" s="14"/>
      <c r="AN287" s="63"/>
    </row>
    <row r="288" spans="2:40" ht="15.4" customHeight="1">
      <c r="C288" s="14"/>
      <c r="D288" s="14"/>
      <c r="E288" s="14"/>
      <c r="F288" s="91"/>
      <c r="G288" s="14"/>
      <c r="H288" s="14"/>
      <c r="I288" s="14"/>
      <c r="J288" s="14"/>
      <c r="K288" s="14"/>
      <c r="L288" s="14"/>
      <c r="M288" s="14"/>
      <c r="N288" s="32"/>
      <c r="O288" s="14"/>
      <c r="AN288" s="63"/>
    </row>
  </sheetData>
  <mergeCells count="66">
    <mergeCell ref="BJ7:BJ10"/>
    <mergeCell ref="BF8:BF10"/>
    <mergeCell ref="BG8:BG10"/>
    <mergeCell ref="BH8:BH10"/>
    <mergeCell ref="BI8:BI10"/>
    <mergeCell ref="V8:V10"/>
    <mergeCell ref="W8:W10"/>
    <mergeCell ref="X8:X10"/>
    <mergeCell ref="Y9:Y10"/>
    <mergeCell ref="Z9:Z10"/>
    <mergeCell ref="P8:P10"/>
    <mergeCell ref="R8:R10"/>
    <mergeCell ref="S8:S10"/>
    <mergeCell ref="T8:T10"/>
    <mergeCell ref="U8:U10"/>
    <mergeCell ref="Q8:Q10"/>
    <mergeCell ref="AA9:AA10"/>
    <mergeCell ref="AI8:AI10"/>
    <mergeCell ref="AB9:AB10"/>
    <mergeCell ref="AJ8:AJ10"/>
    <mergeCell ref="AK8:AK10"/>
    <mergeCell ref="AF9:AF10"/>
    <mergeCell ref="AG9:AG10"/>
    <mergeCell ref="AH9:AH10"/>
    <mergeCell ref="AC9:AC10"/>
    <mergeCell ref="AD9:AD10"/>
    <mergeCell ref="AE9:AE10"/>
    <mergeCell ref="AN8:AN10"/>
    <mergeCell ref="AO8:AO10"/>
    <mergeCell ref="AP8:AP10"/>
    <mergeCell ref="AL8:AL10"/>
    <mergeCell ref="AM8:AM10"/>
    <mergeCell ref="AQ8:AQ10"/>
    <mergeCell ref="AR8:AR10"/>
    <mergeCell ref="AS8:AS10"/>
    <mergeCell ref="AT8:AT10"/>
    <mergeCell ref="AU8:AU10"/>
    <mergeCell ref="BC8:BC10"/>
    <mergeCell ref="BD8:BD10"/>
    <mergeCell ref="BE8:BE10"/>
    <mergeCell ref="AV8:AV10"/>
    <mergeCell ref="AW8:AW10"/>
    <mergeCell ref="AX8:AX10"/>
    <mergeCell ref="AY8:AY10"/>
    <mergeCell ref="AZ8:AZ10"/>
    <mergeCell ref="BA8:BA10"/>
    <mergeCell ref="BB8:BB10"/>
    <mergeCell ref="B6:B11"/>
    <mergeCell ref="F6:H7"/>
    <mergeCell ref="I6:L7"/>
    <mergeCell ref="G8:H8"/>
    <mergeCell ref="J8:K8"/>
    <mergeCell ref="F10:F11"/>
    <mergeCell ref="E257:F257"/>
    <mergeCell ref="E258:F258"/>
    <mergeCell ref="E260:F260"/>
    <mergeCell ref="E246:F246"/>
    <mergeCell ref="E247:F247"/>
    <mergeCell ref="E248:F248"/>
    <mergeCell ref="E251:F251"/>
    <mergeCell ref="E252:F252"/>
    <mergeCell ref="N10:N11"/>
    <mergeCell ref="O7:O10"/>
    <mergeCell ref="H240:I240"/>
    <mergeCell ref="E253:F253"/>
    <mergeCell ref="E256:F256"/>
  </mergeCells>
  <phoneticPr fontId="0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78" fitToHeight="0" orientation="landscape" r:id="rId1"/>
  <headerFooter alignWithMargins="0">
    <oddFooter>&amp;R&amp;P/&amp;N</oddFooter>
  </headerFooter>
  <rowBreaks count="6" manualBreakCount="6">
    <brk id="59" min="13" max="61" man="1"/>
    <brk id="104" min="13" max="61" man="1"/>
    <brk id="207" min="13" max="61" man="1"/>
    <brk id="241" min="2" max="12" man="1"/>
    <brk id="254" min="2" max="12" man="1"/>
    <brk id="265" min="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D.15.3</vt:lpstr>
      <vt:lpstr>VR_vodpříp_D.15.3</vt:lpstr>
      <vt:lpstr>POVRCHY vod příp</vt:lpstr>
      <vt:lpstr>'POVRCHY vod příp'!Názvy_tisku</vt:lpstr>
      <vt:lpstr>VR_vodpříp_D.15.3!Názvy_tisku</vt:lpstr>
      <vt:lpstr>D.15.3!Oblast_tisku</vt:lpstr>
      <vt:lpstr>'POVRCHY vod příp'!Oblast_tisku</vt:lpstr>
      <vt:lpstr>VR_vodpříp_D.15.3!Oblast_tisku</vt:lpstr>
      <vt:lpstr>D.15.3!OLE_LINK1</vt:lpstr>
    </vt:vector>
  </TitlesOfParts>
  <Company>Ing. Pavel Mazal - projektová kancelář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Pavel Mazal</dc:creator>
  <cp:lastModifiedBy>Hrušková Lenka</cp:lastModifiedBy>
  <cp:lastPrinted>2020-12-01T13:22:22Z</cp:lastPrinted>
  <dcterms:created xsi:type="dcterms:W3CDTF">1999-10-02T15:27:42Z</dcterms:created>
  <dcterms:modified xsi:type="dcterms:W3CDTF">2020-12-01T13:22:36Z</dcterms:modified>
</cp:coreProperties>
</file>